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0503121'!$A$1:$I$156</definedName>
  </definedNames>
  <calcPr calcId="162913"/>
</workbook>
</file>

<file path=xl/calcChain.xml><?xml version="1.0" encoding="utf-8"?>
<calcChain xmlns="http://schemas.openxmlformats.org/spreadsheetml/2006/main">
  <c r="F90" i="1" l="1"/>
  <c r="B90" i="1"/>
  <c r="F88" i="1"/>
  <c r="B88" i="1"/>
</calcChain>
</file>

<file path=xl/sharedStrings.xml><?xml version="1.0" encoding="utf-8"?>
<sst xmlns="http://schemas.openxmlformats.org/spreadsheetml/2006/main" count="538" uniqueCount="278">
  <si>
    <t>ОТЧЕТ  О ФИНАНСОВЫХ РЕЗУЛЬТАТАХ ДЕЯТЕЛЬНОСТИ</t>
  </si>
  <si>
    <t>КОДЫ</t>
  </si>
  <si>
    <t xml:space="preserve">                                      на 1 января 2024 г.</t>
  </si>
  <si>
    <t>Форма по ОКУД</t>
  </si>
  <si>
    <t>0503121</t>
  </si>
  <si>
    <t>Дата</t>
  </si>
  <si>
    <t>01.01.2024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</si>
  <si>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</si>
  <si>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</si>
  <si>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</si>
  <si>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</si>
  <si>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</si>
  <si>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</si>
  <si>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</si>
  <si>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7024028872</t>
  </si>
  <si>
    <t xml:space="preserve">финансирования дефицита бюджета </t>
  </si>
  <si>
    <t>Глава по БК</t>
  </si>
  <si>
    <t>953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</si>
  <si>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</si>
  <si>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</si>
  <si>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</si>
  <si>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</si>
  <si>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</si>
  <si>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</si>
  <si>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</si>
  <si>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</si>
  <si>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</si>
  <si>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</si>
  <si>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</si>
  <si>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</si>
  <si>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</si>
  <si>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</si>
  <si>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</si>
  <si>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</si>
  <si>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</si>
  <si>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</si>
  <si>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</si>
  <si>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</si>
  <si>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</si>
  <si>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</si>
  <si>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</si>
  <si>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</si>
  <si>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</si>
  <si>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</si>
  <si>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</si>
  <si>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</si>
  <si>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</si>
  <si>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</si>
  <si>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</si>
  <si>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</si>
  <si>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</si>
  <si>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</si>
  <si>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</si>
  <si>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</si>
  <si>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</si>
  <si>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</si>
  <si>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</si>
  <si>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</si>
  <si>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</si>
  <si>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</si>
  <si>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</si>
  <si>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</si>
  <si>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</si>
  <si>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</si>
  <si>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</si>
  <si>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</si>
  <si>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</si>
  <si>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</si>
  <si>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</si>
  <si>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</si>
  <si>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</si>
  <si>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</si>
  <si>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</si>
  <si>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</si>
  <si>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</si>
  <si>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</si>
  <si>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</si>
  <si>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</si>
  <si>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</si>
  <si>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</si>
  <si>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</si>
  <si>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</si>
  <si>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</si>
  <si>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</si>
  <si>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</si>
  <si>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</si>
  <si>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</si>
  <si>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</si>
  <si>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</si>
  <si>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</si>
  <si>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</si>
  <si>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</si>
  <si>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</si>
  <si>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</si>
  <si>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</si>
  <si>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</si>
  <si>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</si>
  <si>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</si>
  <si>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</si>
  <si>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</si>
  <si>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</si>
  <si>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</si>
  <si>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</si>
  <si>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</si>
  <si>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</si>
  <si>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</si>
  <si>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</si>
  <si>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</si>
  <si>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</si>
  <si>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</si>
  <si>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</si>
  <si>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</si>
  <si>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</si>
  <si>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</si>
  <si>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</si>
  <si>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</si>
  <si>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</si>
  <si>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</si>
  <si>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</si>
  <si>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</si>
  <si>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</si>
  <si>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</si>
  <si>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</si>
  <si>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</si>
  <si>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</si>
  <si>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</si>
  <si>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</si>
  <si>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</si>
  <si>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</si>
  <si>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</si>
  <si>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</si>
  <si>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</si>
  <si>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</si>
  <si>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</si>
  <si>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</si>
  <si>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</si>
  <si>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</si>
  <si>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</si>
  <si>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</si>
  <si>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</si>
  <si>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</si>
  <si>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</si>
  <si>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</si>
  <si>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</si>
  <si>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</si>
  <si>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</si>
  <si>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</si>
  <si>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</si>
  <si>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</si>
  <si>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</si>
  <si>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</si>
  <si>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</si>
  <si>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</si>
  <si>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</si>
  <si>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</si>
  <si>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</si>
  <si>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</si>
  <si>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</si>
  <si>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</si>
  <si>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</si>
  <si>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</si>
  <si>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</si>
  <si>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</si>
  <si>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</si>
  <si>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</si>
  <si>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</si>
  <si>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</si>
  <si>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</si>
  <si>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</si>
  <si>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</si>
  <si>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</si>
  <si>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</si>
  <si>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</si>
  <si>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</si>
  <si>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</si>
  <si>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</si>
  <si>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</si>
  <si>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</si>
  <si>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</si>
  <si>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</si>
  <si>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</si>
  <si>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</si>
  <si>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</si>
  <si>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</si>
  <si>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</si>
  <si>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</si>
  <si>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</si>
  <si>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</si>
  <si>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</si>
  <si>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</si>
  <si>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</si>
  <si>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</si>
  <si>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</si>
  <si>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</si>
  <si>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</si>
  <si>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</si>
  <si>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</si>
  <si>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</si>
  <si>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</si>
  <si>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</si>
  <si>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</si>
  <si>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</si>
  <si>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</si>
  <si>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</si>
  <si>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</si>
  <si>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</si>
  <si>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</si>
  <si>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</si>
  <si>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</si>
  <si>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</si>
  <si>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</si>
  <si>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</si>
  <si>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</si>
  <si>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</si>
  <si>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</si>
  <si>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</si>
  <si>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</si>
  <si>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</si>
  <si>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</si>
  <si>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</si>
  <si>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</si>
  <si>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</si>
  <si>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</si>
  <si>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</si>
  <si>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</si>
  <si>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</si>
  <si>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</si>
  <si>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</si>
  <si>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</si>
  <si>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</si>
  <si>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</si>
  <si>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</si>
  <si>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</si>
  <si>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</si>
  <si>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</si>
  <si>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</si>
  <si>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</si>
  <si>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</si>
  <si>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</si>
  <si>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</si>
  <si>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</si>
  <si>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</si>
  <si>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</si>
  <si>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</si>
  <si>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</si>
  <si>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</si>
  <si>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</si>
  <si>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</si>
  <si>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</si>
  <si>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</si>
  <si>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</si>
  <si>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</si>
  <si>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</si>
  <si>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</si>
  <si>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</si>
  <si>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</si>
  <si>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</si>
  <si>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</si>
  <si>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</si>
  <si>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</si>
  <si>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</si>
  <si>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</si>
  <si>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</si>
  <si>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</si>
  <si>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</si>
  <si>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</si>
  <si>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</si>
  <si>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</si>
  <si>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</si>
  <si>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</si>
  <si>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</si>
  <si>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</si>
  <si>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</si>
  <si>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Заместитель начальника Управления - начальник ФЭО</t>
  </si>
  <si>
    <t>П.А.Шипунов</t>
  </si>
  <si>
    <t>зам.начальника ФЭО</t>
  </si>
  <si>
    <t>С.Э.Вахрушева</t>
  </si>
  <si>
    <t>« 20 » февраля 2024_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</si>
</sst>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43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3" fillId="0" borderId="0"/>
    <xf numFmtId="44" fontId="1" fillId="0" borderId="0"/>
    <xf numFmtId="44" fontId="23" fillId="0" borderId="0"/>
    <xf numFmtId="44" fontId="37" fillId="0" borderId="0"/>
    <xf numFmtId="164" fontId="23" fillId="0" borderId="0"/>
    <xf numFmtId="44" fontId="1" fillId="0" borderId="0"/>
    <xf numFmtId="44" fontId="37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09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2" fillId="0" borderId="63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6" xfId="0" applyNumberFormat="1" applyFont="1" applyFill="1" applyBorder="1" applyAlignment="1" applyProtection="1">
      <alignment horizontal="right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5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tabSelected="1" topLeftCell="A130" workbookViewId="0">
      <selection activeCell="A138" sqref="A138:B138"/>
    </sheetView>
  </sheetViews>
  <sheetFormatPr defaultColWidth="9.140625" defaultRowHeight="16.149999999999999" customHeight="1" x14ac:dyDescent="0.2"/>
  <cols>
    <col min="1" max="1" width="5.140625" style="4" customWidth="1"/>
    <col min="2" max="3" width="19.7109375" style="16" customWidth="1"/>
    <col min="4" max="4" width="27.7109375" style="16" customWidth="1"/>
    <col min="5" max="6" width="9" style="17" customWidth="1"/>
    <col min="7" max="7" width="18.28515625" style="17" customWidth="1"/>
    <col min="8" max="9" width="16.85546875" style="17" customWidth="1"/>
    <col min="10" max="10" width="9.140625" style="16" customWidth="1"/>
    <col min="11" max="16384" width="9.140625" style="16"/>
  </cols>
  <sheetData>
    <row r="1" spans="1:9" ht="16.149999999999999" customHeight="1" x14ac:dyDescent="0.2">
      <c r="A1" s="95" t="s">
        <v>0</v>
      </c>
      <c r="B1" s="95"/>
      <c r="C1" s="95"/>
      <c r="D1" s="95"/>
      <c r="E1" s="95"/>
      <c r="F1" s="95"/>
      <c r="G1" s="95"/>
      <c r="H1" s="95"/>
    </row>
    <row r="2" spans="1:9" ht="16.149999999999999" customHeight="1" x14ac:dyDescent="0.2">
      <c r="H2" s="18"/>
      <c r="I2" s="39" t="s">
        <v>1</v>
      </c>
    </row>
    <row r="3" spans="1:9" ht="16.149999999999999" customHeight="1" x14ac:dyDescent="0.2">
      <c r="A3" s="95" t="s">
        <v>2</v>
      </c>
      <c r="B3" s="95"/>
      <c r="C3" s="95"/>
      <c r="D3" s="95"/>
      <c r="E3" s="95"/>
      <c r="F3" s="95"/>
      <c r="G3" s="95"/>
      <c r="H3" s="18" t="s">
        <v>3</v>
      </c>
      <c r="I3" s="38" t="s">
        <v>4</v>
      </c>
    </row>
    <row r="4" spans="1:9" ht="16.149999999999999" customHeight="1" x14ac:dyDescent="0.2">
      <c r="B4" s="15"/>
      <c r="C4" s="15"/>
      <c r="D4" s="15"/>
      <c r="E4" s="15"/>
      <c r="F4" s="15"/>
      <c r="G4" s="15"/>
      <c r="H4" s="18" t="s">
        <v>5</v>
      </c>
      <c r="I4" s="38" t="s">
        <v>6</v>
      </c>
    </row>
    <row r="5" spans="1:9" ht="16.149999999999999" customHeight="1" x14ac:dyDescent="0.2">
      <c r="A5" s="97" t="s">
        <v>7</v>
      </c>
      <c r="B5" s="97"/>
      <c r="C5" s="97"/>
      <c r="D5" s="97"/>
      <c r="E5" s="16"/>
      <c r="F5" s="16"/>
      <c r="G5" s="16"/>
      <c r="H5" s="18"/>
      <c r="I5" s="38" t="s">
        <v>8</v>
      </c>
    </row>
    <row r="6" spans="1:9" ht="16.149999999999999" customHeight="1" x14ac:dyDescent="0.2">
      <c r="A6" s="98" t="s">
        <v>9</v>
      </c>
      <c r="B6" s="98"/>
      <c r="C6" s="98"/>
      <c r="H6" s="18" t="s">
        <v>10</v>
      </c>
      <c r="I6" s="38" t="s">
        <v>11</v>
      </c>
    </row>
    <row r="7" spans="1:9" ht="16.149999999999999" customHeight="1" x14ac:dyDescent="0.2">
      <c r="A7" s="98" t="s">
        <v>12</v>
      </c>
      <c r="B7" s="98"/>
      <c r="C7" s="98"/>
      <c r="H7" s="18" t="s">
        <v>13</v>
      </c>
      <c r="I7" s="38" t="s">
        <v>14</v>
      </c>
    </row>
    <row r="8" spans="1:9" ht="16.149999999999999" customHeight="1" x14ac:dyDescent="0.2">
      <c r="A8" s="98" t="s">
        <v>15</v>
      </c>
      <c r="B8" s="98"/>
      <c r="C8" s="98"/>
      <c r="D8" s="96"/>
      <c r="E8" s="96"/>
      <c r="F8" s="96"/>
      <c r="G8" s="96"/>
      <c r="H8" s="18" t="s">
        <v>16</v>
      </c>
      <c r="I8" s="38" t="s">
        <v>17</v>
      </c>
    </row>
    <row r="9" spans="1:9" ht="16.149999999999999" customHeight="1" x14ac:dyDescent="0.2">
      <c r="A9" s="4" t="s">
        <v>18</v>
      </c>
      <c r="B9" s="4"/>
      <c r="C9" s="4"/>
      <c r="D9" s="104"/>
      <c r="E9" s="104"/>
      <c r="F9" s="104"/>
      <c r="G9" s="104"/>
      <c r="H9" s="18" t="s">
        <v>19</v>
      </c>
      <c r="I9" s="38" t="s">
        <v>20</v>
      </c>
    </row>
    <row r="10" spans="1:9" ht="16.149999999999999" customHeight="1" x14ac:dyDescent="0.2">
      <c r="A10" s="99" t="s">
        <v>21</v>
      </c>
      <c r="B10" s="99"/>
      <c r="C10" s="99"/>
      <c r="D10" s="99"/>
      <c r="E10" s="4"/>
      <c r="F10" s="4"/>
      <c r="G10" s="4"/>
      <c r="H10" s="18"/>
      <c r="I10" s="38"/>
    </row>
    <row r="11" spans="1:9" ht="16.149999999999999" customHeight="1" x14ac:dyDescent="0.2">
      <c r="A11" s="99" t="s">
        <v>22</v>
      </c>
      <c r="B11" s="99"/>
      <c r="H11" s="18" t="s">
        <v>23</v>
      </c>
      <c r="I11" s="39">
        <v>383</v>
      </c>
    </row>
    <row r="13" spans="1:9" s="4" customFormat="1" ht="35.25" customHeight="1" x14ac:dyDescent="0.15">
      <c r="A13" s="58" t="s">
        <v>24</v>
      </c>
      <c r="B13" s="59"/>
      <c r="C13" s="59"/>
      <c r="D13" s="60"/>
      <c r="E13" s="40" t="s">
        <v>25</v>
      </c>
      <c r="F13" s="41" t="s">
        <v>26</v>
      </c>
      <c r="G13" s="42" t="s">
        <v>27</v>
      </c>
      <c r="H13" s="42" t="s">
        <v>28</v>
      </c>
      <c r="I13" s="43" t="s">
        <v>29</v>
      </c>
    </row>
    <row r="14" spans="1:9" s="4" customFormat="1" ht="16.149999999999999" customHeight="1" x14ac:dyDescent="0.15">
      <c r="A14" s="100">
        <v>1</v>
      </c>
      <c r="B14" s="101"/>
      <c r="C14" s="101"/>
      <c r="D14" s="102"/>
      <c r="E14" s="50">
        <v>2</v>
      </c>
      <c r="F14" s="51">
        <v>3</v>
      </c>
      <c r="G14" s="51">
        <v>4</v>
      </c>
      <c r="H14" s="51">
        <v>5</v>
      </c>
      <c r="I14" s="51">
        <v>6</v>
      </c>
    </row>
    <row r="15" spans="1:9" s="4" customFormat="1" ht="25.5" customHeight="1" x14ac:dyDescent="0.15">
      <c r="A15" s="83" t="s">
        <v>30</v>
      </c>
      <c r="B15" s="84"/>
      <c r="C15" s="84"/>
      <c r="D15" s="85"/>
      <c r="E15" s="32" t="s">
        <v>31</v>
      </c>
      <c r="F15" s="33" t="s">
        <v>32</v>
      </c>
      <c r="G15" s="34">
        <v>601350222.12</v>
      </c>
      <c r="H15" s="34" t="s">
        <v>33</v>
      </c>
      <c r="I15" s="34">
        <v>601350222.12</v>
      </c>
    </row>
    <row r="16" spans="1:9" s="4" customFormat="1" ht="16.899999999999999" customHeight="1" x14ac:dyDescent="0.15">
      <c r="A16" s="63" t="s">
        <v>34</v>
      </c>
      <c r="B16" s="64"/>
      <c r="C16" s="64"/>
      <c r="D16" s="65"/>
      <c r="E16" s="21" t="s">
        <v>35</v>
      </c>
      <c r="F16" s="44" t="s">
        <v>36</v>
      </c>
      <c r="G16" s="45" t="s">
        <v>33</v>
      </c>
      <c r="H16" s="45" t="s">
        <v>33</v>
      </c>
      <c r="I16" s="45" t="s">
        <v>33</v>
      </c>
    </row>
    <row r="17" spans="1:9" s="4" customFormat="1" ht="16.899999999999999" customHeight="1" x14ac:dyDescent="0.15">
      <c r="A17" s="68" t="s">
        <v>37</v>
      </c>
      <c r="B17" s="69"/>
      <c r="C17" s="69"/>
      <c r="D17" s="70"/>
      <c r="E17" s="22"/>
      <c r="F17" s="23"/>
      <c r="G17" s="24"/>
      <c r="H17" s="24"/>
      <c r="I17" s="24"/>
    </row>
    <row r="18" spans="1:9" s="4" customFormat="1" ht="16.899999999999999" customHeight="1" x14ac:dyDescent="0.15">
      <c r="A18" s="63" t="s">
        <v>38</v>
      </c>
      <c r="B18" s="64"/>
      <c r="C18" s="64"/>
      <c r="D18" s="65"/>
      <c r="E18" s="21" t="s">
        <v>39</v>
      </c>
      <c r="F18" s="44" t="s">
        <v>40</v>
      </c>
      <c r="G18" s="45" t="s">
        <v>33</v>
      </c>
      <c r="H18" s="45" t="s">
        <v>33</v>
      </c>
      <c r="I18" s="45" t="s">
        <v>33</v>
      </c>
    </row>
    <row r="19" spans="1:9" s="4" customFormat="1" ht="16.899999999999999" customHeight="1" x14ac:dyDescent="0.15">
      <c r="A19" s="68" t="s">
        <v>37</v>
      </c>
      <c r="B19" s="69"/>
      <c r="C19" s="69"/>
      <c r="D19" s="70"/>
      <c r="E19" s="22"/>
      <c r="F19" s="23"/>
      <c r="G19" s="24"/>
      <c r="H19" s="24"/>
      <c r="I19" s="24"/>
    </row>
    <row r="20" spans="1:9" s="4" customFormat="1" ht="16.899999999999999" customHeight="1" x14ac:dyDescent="0.15">
      <c r="A20" s="63" t="s">
        <v>41</v>
      </c>
      <c r="B20" s="64"/>
      <c r="C20" s="64"/>
      <c r="D20" s="65"/>
      <c r="E20" s="21" t="s">
        <v>42</v>
      </c>
      <c r="F20" s="44" t="s">
        <v>43</v>
      </c>
      <c r="G20" s="45" t="s">
        <v>33</v>
      </c>
      <c r="H20" s="45" t="s">
        <v>33</v>
      </c>
      <c r="I20" s="45" t="s">
        <v>33</v>
      </c>
    </row>
    <row r="21" spans="1:9" s="4" customFormat="1" ht="16.899999999999999" customHeight="1" x14ac:dyDescent="0.15">
      <c r="A21" s="68" t="s">
        <v>37</v>
      </c>
      <c r="B21" s="69"/>
      <c r="C21" s="69"/>
      <c r="D21" s="70"/>
      <c r="E21" s="22"/>
      <c r="F21" s="23"/>
      <c r="G21" s="24"/>
      <c r="H21" s="24"/>
      <c r="I21" s="24"/>
    </row>
    <row r="22" spans="1:9" s="4" customFormat="1" ht="16.899999999999999" customHeight="1" x14ac:dyDescent="0.15">
      <c r="A22" s="63" t="s">
        <v>44</v>
      </c>
      <c r="B22" s="64"/>
      <c r="C22" s="64"/>
      <c r="D22" s="65"/>
      <c r="E22" s="21" t="s">
        <v>45</v>
      </c>
      <c r="F22" s="44" t="s">
        <v>46</v>
      </c>
      <c r="G22" s="45">
        <v>3242.4</v>
      </c>
      <c r="H22" s="45" t="s">
        <v>33</v>
      </c>
      <c r="I22" s="45">
        <v>3242.4</v>
      </c>
    </row>
    <row r="23" spans="1:9" s="4" customFormat="1" ht="16.899999999999999" customHeight="1" x14ac:dyDescent="0.15">
      <c r="A23" s="68" t="s">
        <v>37</v>
      </c>
      <c r="B23" s="69"/>
      <c r="C23" s="69"/>
      <c r="D23" s="70"/>
      <c r="E23" s="22"/>
      <c r="F23" s="23"/>
      <c r="G23" s="24"/>
      <c r="H23" s="24"/>
      <c r="I23" s="24"/>
    </row>
    <row r="24" spans="1:9" s="4" customFormat="1" ht="21" customHeight="1" x14ac:dyDescent="0.15">
      <c r="A24" s="46" t="s">
        <v>11</v>
      </c>
      <c r="B24" s="71" t="s">
        <v>47</v>
      </c>
      <c r="C24" s="71"/>
      <c r="D24" s="72"/>
      <c r="E24" s="25"/>
      <c r="F24" s="56" t="s">
        <v>48</v>
      </c>
      <c r="G24" s="57">
        <v>3242.4</v>
      </c>
      <c r="H24" s="57" t="s">
        <v>33</v>
      </c>
      <c r="I24" s="57">
        <v>3242.4</v>
      </c>
    </row>
    <row r="25" spans="1:9" s="4" customFormat="1" ht="16.899999999999999" customHeight="1" x14ac:dyDescent="0.15">
      <c r="A25" s="63" t="s">
        <v>49</v>
      </c>
      <c r="B25" s="64"/>
      <c r="C25" s="64"/>
      <c r="D25" s="65"/>
      <c r="E25" s="21" t="s">
        <v>50</v>
      </c>
      <c r="F25" s="44" t="s">
        <v>51</v>
      </c>
      <c r="G25" s="45">
        <v>437432093.93000001</v>
      </c>
      <c r="H25" s="45" t="s">
        <v>33</v>
      </c>
      <c r="I25" s="45">
        <v>437432093.93000001</v>
      </c>
    </row>
    <row r="26" spans="1:9" s="5" customFormat="1" ht="16.899999999999999" customHeight="1" x14ac:dyDescent="0.15">
      <c r="A26" s="68" t="s">
        <v>37</v>
      </c>
      <c r="B26" s="69"/>
      <c r="C26" s="69"/>
      <c r="D26" s="70"/>
      <c r="E26" s="26"/>
      <c r="F26" s="27"/>
      <c r="G26" s="28"/>
      <c r="H26" s="28"/>
      <c r="I26" s="28"/>
    </row>
    <row r="27" spans="1:9" s="4" customFormat="1" ht="21" customHeight="1" x14ac:dyDescent="0.15">
      <c r="A27" s="46" t="s">
        <v>11</v>
      </c>
      <c r="B27" s="71" t="s">
        <v>52</v>
      </c>
      <c r="C27" s="71"/>
      <c r="D27" s="72"/>
      <c r="E27" s="25"/>
      <c r="F27" s="56" t="s">
        <v>53</v>
      </c>
      <c r="G27" s="57">
        <v>437432093.93000001</v>
      </c>
      <c r="H27" s="57" t="s">
        <v>33</v>
      </c>
      <c r="I27" s="57">
        <v>437432093.93000001</v>
      </c>
    </row>
    <row r="28" spans="1:9" s="4" customFormat="1" ht="16.899999999999999" customHeight="1" x14ac:dyDescent="0.15">
      <c r="A28" s="63" t="s">
        <v>54</v>
      </c>
      <c r="B28" s="64"/>
      <c r="C28" s="64"/>
      <c r="D28" s="65"/>
      <c r="E28" s="21" t="s">
        <v>55</v>
      </c>
      <c r="F28" s="44" t="s">
        <v>56</v>
      </c>
      <c r="G28" s="45">
        <v>152556896.27000001</v>
      </c>
      <c r="H28" s="45" t="s">
        <v>33</v>
      </c>
      <c r="I28" s="45">
        <v>152556896.27000001</v>
      </c>
    </row>
    <row r="29" spans="1:9" s="4" customFormat="1" ht="16.899999999999999" customHeight="1" x14ac:dyDescent="0.15">
      <c r="A29" s="68" t="s">
        <v>37</v>
      </c>
      <c r="B29" s="69"/>
      <c r="C29" s="69"/>
      <c r="D29" s="70"/>
      <c r="E29" s="29"/>
      <c r="F29" s="30"/>
      <c r="G29" s="24"/>
      <c r="H29" s="24"/>
      <c r="I29" s="24"/>
    </row>
    <row r="30" spans="1:9" s="4" customFormat="1" ht="21" customHeight="1" x14ac:dyDescent="0.15">
      <c r="A30" s="46" t="s">
        <v>11</v>
      </c>
      <c r="B30" s="71" t="s">
        <v>57</v>
      </c>
      <c r="C30" s="71"/>
      <c r="D30" s="72"/>
      <c r="E30" s="25"/>
      <c r="F30" s="56" t="s">
        <v>58</v>
      </c>
      <c r="G30" s="57">
        <v>134030502.87</v>
      </c>
      <c r="H30" s="57" t="s">
        <v>33</v>
      </c>
      <c r="I30" s="57">
        <v>134030502.87</v>
      </c>
    </row>
    <row r="31" spans="1:9" ht="31.5" customHeight="1" x14ac:dyDescent="0.2">
      <c r="A31" s="46" t="s">
        <v>11</v>
      </c>
      <c r="B31" s="71" t="s">
        <v>59</v>
      </c>
      <c r="C31" s="71"/>
      <c r="D31" s="72"/>
      <c r="E31" s="25"/>
      <c r="F31" s="56" t="s">
        <v>60</v>
      </c>
      <c r="G31" s="57">
        <v>18526393.399999999</v>
      </c>
      <c r="H31" s="57" t="s">
        <v>33</v>
      </c>
      <c r="I31" s="57">
        <v>18526393.399999999</v>
      </c>
    </row>
    <row r="32" spans="1:9" s="4" customFormat="1" ht="16.899999999999999" customHeight="1" x14ac:dyDescent="0.15">
      <c r="A32" s="63" t="s">
        <v>61</v>
      </c>
      <c r="B32" s="64"/>
      <c r="C32" s="64"/>
      <c r="D32" s="65"/>
      <c r="E32" s="21" t="s">
        <v>62</v>
      </c>
      <c r="F32" s="44" t="s">
        <v>63</v>
      </c>
      <c r="G32" s="45">
        <v>52992.55</v>
      </c>
      <c r="H32" s="45" t="s">
        <v>33</v>
      </c>
      <c r="I32" s="45">
        <v>52992.55</v>
      </c>
    </row>
    <row r="33" spans="1:9" s="4" customFormat="1" ht="16.899999999999999" customHeight="1" x14ac:dyDescent="0.15">
      <c r="A33" s="68" t="s">
        <v>37</v>
      </c>
      <c r="B33" s="69"/>
      <c r="C33" s="69"/>
      <c r="D33" s="70"/>
      <c r="E33" s="29"/>
      <c r="F33" s="30"/>
      <c r="G33" s="24"/>
      <c r="H33" s="24"/>
      <c r="I33" s="24"/>
    </row>
    <row r="34" spans="1:9" s="4" customFormat="1" ht="16.899999999999999" customHeight="1" x14ac:dyDescent="0.15">
      <c r="A34" s="46" t="s">
        <v>11</v>
      </c>
      <c r="B34" s="71" t="s">
        <v>64</v>
      </c>
      <c r="C34" s="71"/>
      <c r="D34" s="72"/>
      <c r="E34" s="25"/>
      <c r="F34" s="56" t="s">
        <v>65</v>
      </c>
      <c r="G34" s="57">
        <v>52992.55</v>
      </c>
      <c r="H34" s="57" t="s">
        <v>33</v>
      </c>
      <c r="I34" s="57">
        <v>52992.55</v>
      </c>
    </row>
    <row r="35" spans="1:9" s="4" customFormat="1" ht="16.899999999999999" customHeight="1" x14ac:dyDescent="0.15">
      <c r="A35" s="63" t="s">
        <v>66</v>
      </c>
      <c r="B35" s="64"/>
      <c r="C35" s="64"/>
      <c r="D35" s="65"/>
      <c r="E35" s="21" t="s">
        <v>32</v>
      </c>
      <c r="F35" s="44" t="s">
        <v>67</v>
      </c>
      <c r="G35" s="45">
        <v>30236.799999999999</v>
      </c>
      <c r="H35" s="45" t="s">
        <v>33</v>
      </c>
      <c r="I35" s="45">
        <v>30236.799999999999</v>
      </c>
    </row>
    <row r="36" spans="1:9" s="4" customFormat="1" ht="16.899999999999999" customHeight="1" x14ac:dyDescent="0.15">
      <c r="A36" s="68" t="s">
        <v>37</v>
      </c>
      <c r="B36" s="69"/>
      <c r="C36" s="69"/>
      <c r="D36" s="70"/>
      <c r="E36" s="29"/>
      <c r="F36" s="30"/>
      <c r="G36" s="24"/>
      <c r="H36" s="24"/>
      <c r="I36" s="24"/>
    </row>
    <row r="37" spans="1:9" s="4" customFormat="1" ht="16.899999999999999" customHeight="1" x14ac:dyDescent="0.15">
      <c r="A37" s="46" t="s">
        <v>11</v>
      </c>
      <c r="B37" s="71" t="s">
        <v>68</v>
      </c>
      <c r="C37" s="71"/>
      <c r="D37" s="72"/>
      <c r="E37" s="25"/>
      <c r="F37" s="56" t="s">
        <v>69</v>
      </c>
      <c r="G37" s="57">
        <v>30236.799999999999</v>
      </c>
      <c r="H37" s="57" t="s">
        <v>33</v>
      </c>
      <c r="I37" s="57">
        <v>30236.799999999999</v>
      </c>
    </row>
    <row r="38" spans="1:9" s="4" customFormat="1" ht="16.899999999999999" customHeight="1" x14ac:dyDescent="0.15">
      <c r="A38" s="63" t="s">
        <v>70</v>
      </c>
      <c r="B38" s="64"/>
      <c r="C38" s="64"/>
      <c r="D38" s="65"/>
      <c r="E38" s="21" t="s">
        <v>36</v>
      </c>
      <c r="F38" s="44" t="s">
        <v>71</v>
      </c>
      <c r="G38" s="45">
        <v>11274760.17</v>
      </c>
      <c r="H38" s="45" t="s">
        <v>33</v>
      </c>
      <c r="I38" s="45">
        <v>11274760.17</v>
      </c>
    </row>
    <row r="39" spans="1:9" s="4" customFormat="1" ht="16.899999999999999" customHeight="1" x14ac:dyDescent="0.15">
      <c r="A39" s="68" t="s">
        <v>37</v>
      </c>
      <c r="B39" s="69"/>
      <c r="C39" s="69"/>
      <c r="D39" s="70"/>
      <c r="E39" s="29"/>
      <c r="F39" s="30"/>
      <c r="G39" s="24"/>
      <c r="H39" s="24"/>
      <c r="I39" s="24"/>
    </row>
    <row r="40" spans="1:9" s="4" customFormat="1" ht="16.899999999999999" customHeight="1" x14ac:dyDescent="0.15">
      <c r="A40" s="46" t="s">
        <v>11</v>
      </c>
      <c r="B40" s="71" t="s">
        <v>72</v>
      </c>
      <c r="C40" s="71"/>
      <c r="D40" s="72"/>
      <c r="E40" s="25"/>
      <c r="F40" s="56" t="s">
        <v>73</v>
      </c>
      <c r="G40" s="57">
        <v>11274760.17</v>
      </c>
      <c r="H40" s="57" t="s">
        <v>33</v>
      </c>
      <c r="I40" s="57">
        <v>11274760.17</v>
      </c>
    </row>
    <row r="41" spans="1:9" s="4" customFormat="1" ht="27" customHeight="1" x14ac:dyDescent="0.15">
      <c r="A41" s="83" t="s">
        <v>74</v>
      </c>
      <c r="B41" s="84"/>
      <c r="C41" s="84"/>
      <c r="D41" s="85"/>
      <c r="E41" s="32" t="s">
        <v>51</v>
      </c>
      <c r="F41" s="33" t="s">
        <v>75</v>
      </c>
      <c r="G41" s="34">
        <v>584559800.54999995</v>
      </c>
      <c r="H41" s="34" t="s">
        <v>33</v>
      </c>
      <c r="I41" s="34">
        <v>584559800.54999995</v>
      </c>
    </row>
    <row r="42" spans="1:9" s="4" customFormat="1" ht="16.899999999999999" customHeight="1" x14ac:dyDescent="0.15">
      <c r="A42" s="73" t="s">
        <v>76</v>
      </c>
      <c r="B42" s="74"/>
      <c r="C42" s="74"/>
      <c r="D42" s="75"/>
      <c r="E42" s="21" t="s">
        <v>56</v>
      </c>
      <c r="F42" s="44" t="s">
        <v>77</v>
      </c>
      <c r="G42" s="45">
        <v>27920185.09</v>
      </c>
      <c r="H42" s="45" t="s">
        <v>33</v>
      </c>
      <c r="I42" s="45">
        <v>27920185.09</v>
      </c>
    </row>
    <row r="43" spans="1:9" s="4" customFormat="1" ht="16.899999999999999" customHeight="1" x14ac:dyDescent="0.15">
      <c r="A43" s="76" t="s">
        <v>37</v>
      </c>
      <c r="B43" s="77"/>
      <c r="C43" s="77"/>
      <c r="D43" s="78"/>
      <c r="E43" s="29"/>
      <c r="F43" s="30"/>
      <c r="G43" s="24"/>
      <c r="H43" s="24"/>
      <c r="I43" s="24"/>
    </row>
    <row r="44" spans="1:9" s="4" customFormat="1" ht="16.899999999999999" customHeight="1" x14ac:dyDescent="0.15">
      <c r="A44" s="46" t="s">
        <v>11</v>
      </c>
      <c r="B44" s="64" t="s">
        <v>78</v>
      </c>
      <c r="C44" s="64"/>
      <c r="D44" s="65"/>
      <c r="E44" s="31"/>
      <c r="F44" s="56" t="s">
        <v>79</v>
      </c>
      <c r="G44" s="57">
        <v>21465414.260000002</v>
      </c>
      <c r="H44" s="57" t="s">
        <v>33</v>
      </c>
      <c r="I44" s="57">
        <v>21465414.260000002</v>
      </c>
    </row>
    <row r="45" spans="1:9" ht="16.899999999999999" customHeight="1" x14ac:dyDescent="0.2">
      <c r="A45" s="46" t="s">
        <v>11</v>
      </c>
      <c r="B45" s="64" t="s">
        <v>80</v>
      </c>
      <c r="C45" s="64"/>
      <c r="D45" s="65"/>
      <c r="E45" s="31"/>
      <c r="F45" s="56" t="s">
        <v>81</v>
      </c>
      <c r="G45" s="57">
        <v>6454770.8300000001</v>
      </c>
      <c r="H45" s="57" t="s">
        <v>33</v>
      </c>
      <c r="I45" s="57">
        <v>6454770.8300000001</v>
      </c>
    </row>
    <row r="46" spans="1:9" s="4" customFormat="1" ht="16.899999999999999" customHeight="1" x14ac:dyDescent="0.15">
      <c r="A46" s="73" t="s">
        <v>82</v>
      </c>
      <c r="B46" s="74"/>
      <c r="C46" s="74"/>
      <c r="D46" s="75"/>
      <c r="E46" s="21" t="s">
        <v>63</v>
      </c>
      <c r="F46" s="44" t="s">
        <v>83</v>
      </c>
      <c r="G46" s="45">
        <v>544547575.67999995</v>
      </c>
      <c r="H46" s="45" t="s">
        <v>33</v>
      </c>
      <c r="I46" s="45">
        <v>544547575.67999995</v>
      </c>
    </row>
    <row r="47" spans="1:9" s="4" customFormat="1" ht="16.899999999999999" customHeight="1" x14ac:dyDescent="0.15">
      <c r="A47" s="76" t="s">
        <v>37</v>
      </c>
      <c r="B47" s="77"/>
      <c r="C47" s="77"/>
      <c r="D47" s="78"/>
      <c r="E47" s="29"/>
      <c r="F47" s="30"/>
      <c r="G47" s="24"/>
      <c r="H47" s="24"/>
      <c r="I47" s="24"/>
    </row>
    <row r="48" spans="1:9" s="4" customFormat="1" ht="16.899999999999999" customHeight="1" x14ac:dyDescent="0.15">
      <c r="A48" s="46" t="s">
        <v>11</v>
      </c>
      <c r="B48" s="64" t="s">
        <v>84</v>
      </c>
      <c r="C48" s="64"/>
      <c r="D48" s="65"/>
      <c r="E48" s="31"/>
      <c r="F48" s="56" t="s">
        <v>85</v>
      </c>
      <c r="G48" s="57">
        <v>128572.29</v>
      </c>
      <c r="H48" s="57" t="s">
        <v>33</v>
      </c>
      <c r="I48" s="57">
        <v>128572.29</v>
      </c>
    </row>
    <row r="49" spans="1:9" ht="16.899999999999999" customHeight="1" x14ac:dyDescent="0.2">
      <c r="A49" s="46" t="s">
        <v>11</v>
      </c>
      <c r="B49" s="64" t="s">
        <v>86</v>
      </c>
      <c r="C49" s="64"/>
      <c r="D49" s="65"/>
      <c r="E49" s="31"/>
      <c r="F49" s="56" t="s">
        <v>87</v>
      </c>
      <c r="G49" s="57">
        <v>534416007.72000003</v>
      </c>
      <c r="H49" s="57" t="s">
        <v>33</v>
      </c>
      <c r="I49" s="57">
        <v>534416007.72000003</v>
      </c>
    </row>
    <row r="50" spans="1:9" ht="16.899999999999999" customHeight="1" x14ac:dyDescent="0.2">
      <c r="A50" s="46" t="s">
        <v>11</v>
      </c>
      <c r="B50" s="64" t="s">
        <v>88</v>
      </c>
      <c r="C50" s="64"/>
      <c r="D50" s="65"/>
      <c r="E50" s="31"/>
      <c r="F50" s="56" t="s">
        <v>89</v>
      </c>
      <c r="G50" s="57">
        <v>9967763.3800000008</v>
      </c>
      <c r="H50" s="57" t="s">
        <v>33</v>
      </c>
      <c r="I50" s="57">
        <v>9967763.3800000008</v>
      </c>
    </row>
    <row r="51" spans="1:9" ht="16.899999999999999" customHeight="1" x14ac:dyDescent="0.2">
      <c r="A51" s="46" t="s">
        <v>11</v>
      </c>
      <c r="B51" s="64" t="s">
        <v>90</v>
      </c>
      <c r="C51" s="64"/>
      <c r="D51" s="65"/>
      <c r="E51" s="31"/>
      <c r="F51" s="56" t="s">
        <v>91</v>
      </c>
      <c r="G51" s="57">
        <v>35232.29</v>
      </c>
      <c r="H51" s="57" t="s">
        <v>33</v>
      </c>
      <c r="I51" s="57">
        <v>35232.29</v>
      </c>
    </row>
    <row r="52" spans="1:9" s="4" customFormat="1" ht="16.899999999999999" customHeight="1" x14ac:dyDescent="0.15">
      <c r="A52" s="73" t="s">
        <v>92</v>
      </c>
      <c r="B52" s="74"/>
      <c r="C52" s="74"/>
      <c r="D52" s="75"/>
      <c r="E52" s="21" t="s">
        <v>71</v>
      </c>
      <c r="F52" s="44" t="s">
        <v>93</v>
      </c>
      <c r="G52" s="45" t="s">
        <v>33</v>
      </c>
      <c r="H52" s="45" t="s">
        <v>33</v>
      </c>
      <c r="I52" s="45" t="s">
        <v>33</v>
      </c>
    </row>
    <row r="53" spans="1:9" s="4" customFormat="1" ht="16.899999999999999" customHeight="1" x14ac:dyDescent="0.15">
      <c r="A53" s="76" t="s">
        <v>37</v>
      </c>
      <c r="B53" s="77"/>
      <c r="C53" s="77"/>
      <c r="D53" s="78"/>
      <c r="E53" s="29"/>
      <c r="F53" s="30"/>
      <c r="G53" s="24"/>
      <c r="H53" s="24"/>
      <c r="I53" s="24"/>
    </row>
    <row r="54" spans="1:9" s="4" customFormat="1" ht="16.899999999999999" customHeight="1" x14ac:dyDescent="0.15">
      <c r="A54" s="73" t="s">
        <v>94</v>
      </c>
      <c r="B54" s="74"/>
      <c r="C54" s="74"/>
      <c r="D54" s="75"/>
      <c r="E54" s="21" t="s">
        <v>77</v>
      </c>
      <c r="F54" s="44" t="s">
        <v>95</v>
      </c>
      <c r="G54" s="45">
        <v>10042738.25</v>
      </c>
      <c r="H54" s="45" t="s">
        <v>33</v>
      </c>
      <c r="I54" s="45">
        <v>10042738.25</v>
      </c>
    </row>
    <row r="55" spans="1:9" s="4" customFormat="1" ht="16.899999999999999" customHeight="1" x14ac:dyDescent="0.15">
      <c r="A55" s="76" t="s">
        <v>37</v>
      </c>
      <c r="B55" s="77"/>
      <c r="C55" s="77"/>
      <c r="D55" s="78"/>
      <c r="E55" s="29"/>
      <c r="F55" s="30"/>
      <c r="G55" s="24"/>
      <c r="H55" s="24"/>
      <c r="I55" s="24"/>
    </row>
    <row r="56" spans="1:9" s="4" customFormat="1" ht="21" customHeight="1" x14ac:dyDescent="0.15">
      <c r="A56" s="46" t="s">
        <v>11</v>
      </c>
      <c r="B56" s="64" t="s">
        <v>96</v>
      </c>
      <c r="C56" s="64"/>
      <c r="D56" s="65"/>
      <c r="E56" s="31"/>
      <c r="F56" s="56" t="s">
        <v>97</v>
      </c>
      <c r="G56" s="57">
        <v>10042738.25</v>
      </c>
      <c r="H56" s="57" t="s">
        <v>33</v>
      </c>
      <c r="I56" s="57">
        <v>10042738.25</v>
      </c>
    </row>
    <row r="57" spans="1:9" s="4" customFormat="1" ht="16.899999999999999" customHeight="1" x14ac:dyDescent="0.15">
      <c r="A57" s="73" t="s">
        <v>98</v>
      </c>
      <c r="B57" s="74"/>
      <c r="C57" s="74"/>
      <c r="D57" s="75"/>
      <c r="E57" s="21" t="s">
        <v>93</v>
      </c>
      <c r="F57" s="44" t="s">
        <v>99</v>
      </c>
      <c r="G57" s="45" t="s">
        <v>33</v>
      </c>
      <c r="H57" s="45" t="s">
        <v>33</v>
      </c>
      <c r="I57" s="45" t="s">
        <v>33</v>
      </c>
    </row>
    <row r="58" spans="1:9" s="4" customFormat="1" ht="16.899999999999999" customHeight="1" x14ac:dyDescent="0.15">
      <c r="A58" s="76" t="s">
        <v>37</v>
      </c>
      <c r="B58" s="77"/>
      <c r="C58" s="77"/>
      <c r="D58" s="78"/>
      <c r="E58" s="29"/>
      <c r="F58" s="30"/>
      <c r="G58" s="24"/>
      <c r="H58" s="24"/>
      <c r="I58" s="24"/>
    </row>
    <row r="59" spans="1:9" s="4" customFormat="1" ht="16.899999999999999" customHeight="1" x14ac:dyDescent="0.15">
      <c r="A59" s="73" t="s">
        <v>100</v>
      </c>
      <c r="B59" s="74"/>
      <c r="C59" s="74"/>
      <c r="D59" s="75"/>
      <c r="E59" s="21" t="s">
        <v>95</v>
      </c>
      <c r="F59" s="44" t="s">
        <v>101</v>
      </c>
      <c r="G59" s="45">
        <v>53865.78</v>
      </c>
      <c r="H59" s="45" t="s">
        <v>33</v>
      </c>
      <c r="I59" s="45">
        <v>53865.78</v>
      </c>
    </row>
    <row r="60" spans="1:9" s="4" customFormat="1" ht="16.899999999999999" customHeight="1" x14ac:dyDescent="0.15">
      <c r="A60" s="76" t="s">
        <v>37</v>
      </c>
      <c r="B60" s="77"/>
      <c r="C60" s="77"/>
      <c r="D60" s="78"/>
      <c r="E60" s="29"/>
      <c r="F60" s="30"/>
      <c r="G60" s="24"/>
      <c r="H60" s="24"/>
      <c r="I60" s="24"/>
    </row>
    <row r="61" spans="1:9" s="4" customFormat="1" ht="16.899999999999999" customHeight="1" x14ac:dyDescent="0.15">
      <c r="A61" s="46" t="s">
        <v>11</v>
      </c>
      <c r="B61" s="64" t="s">
        <v>102</v>
      </c>
      <c r="C61" s="64"/>
      <c r="D61" s="65"/>
      <c r="E61" s="31"/>
      <c r="F61" s="56" t="s">
        <v>103</v>
      </c>
      <c r="G61" s="57">
        <v>53865.78</v>
      </c>
      <c r="H61" s="57" t="s">
        <v>33</v>
      </c>
      <c r="I61" s="57">
        <v>53865.78</v>
      </c>
    </row>
    <row r="62" spans="1:9" s="4" customFormat="1" ht="16.899999999999999" customHeight="1" x14ac:dyDescent="0.15">
      <c r="A62" s="73" t="s">
        <v>104</v>
      </c>
      <c r="B62" s="74"/>
      <c r="C62" s="74"/>
      <c r="D62" s="75"/>
      <c r="E62" s="21" t="s">
        <v>99</v>
      </c>
      <c r="F62" s="44" t="s">
        <v>105</v>
      </c>
      <c r="G62" s="45">
        <v>1699480.75</v>
      </c>
      <c r="H62" s="45" t="s">
        <v>33</v>
      </c>
      <c r="I62" s="45">
        <v>1699480.75</v>
      </c>
    </row>
    <row r="63" spans="1:9" s="4" customFormat="1" ht="16.899999999999999" customHeight="1" x14ac:dyDescent="0.15">
      <c r="A63" s="76" t="s">
        <v>37</v>
      </c>
      <c r="B63" s="77"/>
      <c r="C63" s="77"/>
      <c r="D63" s="78"/>
      <c r="E63" s="29"/>
      <c r="F63" s="30"/>
      <c r="G63" s="24"/>
      <c r="H63" s="24"/>
      <c r="I63" s="24"/>
    </row>
    <row r="64" spans="1:9" s="4" customFormat="1" ht="16.899999999999999" customHeight="1" x14ac:dyDescent="0.15">
      <c r="A64" s="46" t="s">
        <v>11</v>
      </c>
      <c r="B64" s="64" t="s">
        <v>106</v>
      </c>
      <c r="C64" s="64"/>
      <c r="D64" s="65"/>
      <c r="E64" s="31"/>
      <c r="F64" s="56" t="s">
        <v>107</v>
      </c>
      <c r="G64" s="57">
        <v>862200.08</v>
      </c>
      <c r="H64" s="57" t="s">
        <v>33</v>
      </c>
      <c r="I64" s="57">
        <v>862200.08</v>
      </c>
    </row>
    <row r="65" spans="1:9" ht="16.899999999999999" customHeight="1" x14ac:dyDescent="0.2">
      <c r="A65" s="46" t="s">
        <v>11</v>
      </c>
      <c r="B65" s="64" t="s">
        <v>108</v>
      </c>
      <c r="C65" s="64"/>
      <c r="D65" s="65"/>
      <c r="E65" s="31"/>
      <c r="F65" s="56" t="s">
        <v>109</v>
      </c>
      <c r="G65" s="57">
        <v>837280.67</v>
      </c>
      <c r="H65" s="57" t="s">
        <v>33</v>
      </c>
      <c r="I65" s="57">
        <v>837280.67</v>
      </c>
    </row>
    <row r="66" spans="1:9" s="4" customFormat="1" ht="16.899999999999999" customHeight="1" x14ac:dyDescent="0.15">
      <c r="A66" s="73" t="s">
        <v>110</v>
      </c>
      <c r="B66" s="74"/>
      <c r="C66" s="74"/>
      <c r="D66" s="75"/>
      <c r="E66" s="21" t="s">
        <v>101</v>
      </c>
      <c r="F66" s="44" t="s">
        <v>111</v>
      </c>
      <c r="G66" s="45" t="s">
        <v>33</v>
      </c>
      <c r="H66" s="45" t="s">
        <v>33</v>
      </c>
      <c r="I66" s="45" t="s">
        <v>33</v>
      </c>
    </row>
    <row r="67" spans="1:9" s="4" customFormat="1" ht="16.899999999999999" customHeight="1" x14ac:dyDescent="0.15">
      <c r="A67" s="76" t="s">
        <v>37</v>
      </c>
      <c r="B67" s="77"/>
      <c r="C67" s="77"/>
      <c r="D67" s="78"/>
      <c r="E67" s="29"/>
      <c r="F67" s="30"/>
      <c r="G67" s="24"/>
      <c r="H67" s="24"/>
      <c r="I67" s="24"/>
    </row>
    <row r="68" spans="1:9" s="4" customFormat="1" ht="16.899999999999999" customHeight="1" x14ac:dyDescent="0.15">
      <c r="A68" s="73" t="s">
        <v>112</v>
      </c>
      <c r="B68" s="74"/>
      <c r="C68" s="74"/>
      <c r="D68" s="75"/>
      <c r="E68" s="21" t="s">
        <v>105</v>
      </c>
      <c r="F68" s="44" t="s">
        <v>113</v>
      </c>
      <c r="G68" s="45">
        <v>295955</v>
      </c>
      <c r="H68" s="45" t="s">
        <v>33</v>
      </c>
      <c r="I68" s="45">
        <v>295955</v>
      </c>
    </row>
    <row r="69" spans="1:9" s="4" customFormat="1" ht="16.899999999999999" customHeight="1" x14ac:dyDescent="0.15">
      <c r="A69" s="76" t="s">
        <v>37</v>
      </c>
      <c r="B69" s="77"/>
      <c r="C69" s="77"/>
      <c r="D69" s="78"/>
      <c r="E69" s="29"/>
      <c r="F69" s="30"/>
      <c r="G69" s="24"/>
      <c r="H69" s="24"/>
      <c r="I69" s="24"/>
    </row>
    <row r="70" spans="1:9" s="4" customFormat="1" ht="16.899999999999999" customHeight="1" x14ac:dyDescent="0.15">
      <c r="A70" s="46" t="s">
        <v>11</v>
      </c>
      <c r="B70" s="64" t="s">
        <v>114</v>
      </c>
      <c r="C70" s="64"/>
      <c r="D70" s="65"/>
      <c r="E70" s="31"/>
      <c r="F70" s="56" t="s">
        <v>115</v>
      </c>
      <c r="G70" s="57">
        <v>3455</v>
      </c>
      <c r="H70" s="57" t="s">
        <v>33</v>
      </c>
      <c r="I70" s="57">
        <v>3455</v>
      </c>
    </row>
    <row r="71" spans="1:9" ht="21" customHeight="1" x14ac:dyDescent="0.2">
      <c r="A71" s="46" t="s">
        <v>11</v>
      </c>
      <c r="B71" s="64" t="s">
        <v>116</v>
      </c>
      <c r="C71" s="64"/>
      <c r="D71" s="65"/>
      <c r="E71" s="31"/>
      <c r="F71" s="56" t="s">
        <v>117</v>
      </c>
      <c r="G71" s="57">
        <v>500</v>
      </c>
      <c r="H71" s="57" t="s">
        <v>33</v>
      </c>
      <c r="I71" s="57">
        <v>500</v>
      </c>
    </row>
    <row r="72" spans="1:9" ht="16.899999999999999" customHeight="1" x14ac:dyDescent="0.2">
      <c r="A72" s="46" t="s">
        <v>11</v>
      </c>
      <c r="B72" s="64" t="s">
        <v>118</v>
      </c>
      <c r="C72" s="64"/>
      <c r="D72" s="65"/>
      <c r="E72" s="31"/>
      <c r="F72" s="56" t="s">
        <v>119</v>
      </c>
      <c r="G72" s="57">
        <v>292000</v>
      </c>
      <c r="H72" s="57" t="s">
        <v>33</v>
      </c>
      <c r="I72" s="57">
        <v>292000</v>
      </c>
    </row>
    <row r="73" spans="1:9" s="4" customFormat="1" ht="19.899999999999999" customHeight="1" x14ac:dyDescent="0.15">
      <c r="A73" s="83" t="s">
        <v>120</v>
      </c>
      <c r="B73" s="84"/>
      <c r="C73" s="84"/>
      <c r="D73" s="85"/>
      <c r="E73" s="32" t="s">
        <v>121</v>
      </c>
      <c r="F73" s="33"/>
      <c r="G73" s="34">
        <v>16790421.57</v>
      </c>
      <c r="H73" s="34" t="s">
        <v>33</v>
      </c>
      <c r="I73" s="34">
        <v>16790421.57</v>
      </c>
    </row>
    <row r="74" spans="1:9" s="4" customFormat="1" ht="16.899999999999999" customHeight="1" x14ac:dyDescent="0.15">
      <c r="A74" s="73" t="s">
        <v>122</v>
      </c>
      <c r="B74" s="74"/>
      <c r="C74" s="74"/>
      <c r="D74" s="75"/>
      <c r="E74" s="21" t="s">
        <v>123</v>
      </c>
      <c r="F74" s="44"/>
      <c r="G74" s="45">
        <v>16790421.57</v>
      </c>
      <c r="H74" s="45" t="s">
        <v>33</v>
      </c>
      <c r="I74" s="45">
        <v>16790421.57</v>
      </c>
    </row>
    <row r="75" spans="1:9" s="4" customFormat="1" ht="16.899999999999999" customHeight="1" x14ac:dyDescent="0.15">
      <c r="A75" s="73" t="s">
        <v>124</v>
      </c>
      <c r="B75" s="74"/>
      <c r="C75" s="74"/>
      <c r="D75" s="75"/>
      <c r="E75" s="21" t="s">
        <v>125</v>
      </c>
      <c r="F75" s="44"/>
      <c r="G75" s="45" t="s">
        <v>33</v>
      </c>
      <c r="H75" s="45" t="s">
        <v>33</v>
      </c>
      <c r="I75" s="45" t="s">
        <v>33</v>
      </c>
    </row>
    <row r="76" spans="1:9" s="4" customFormat="1" ht="23.25" customHeight="1" x14ac:dyDescent="0.15">
      <c r="A76" s="92" t="s">
        <v>126</v>
      </c>
      <c r="B76" s="93"/>
      <c r="C76" s="93"/>
      <c r="D76" s="94"/>
      <c r="E76" s="21" t="s">
        <v>127</v>
      </c>
      <c r="F76" s="44"/>
      <c r="G76" s="45">
        <v>288628467.86000001</v>
      </c>
      <c r="H76" s="45" t="s">
        <v>33</v>
      </c>
      <c r="I76" s="45">
        <v>288628467.86000001</v>
      </c>
    </row>
    <row r="77" spans="1:9" s="4" customFormat="1" ht="16.899999999999999" customHeight="1" x14ac:dyDescent="0.15">
      <c r="A77" s="63" t="s">
        <v>128</v>
      </c>
      <c r="B77" s="64"/>
      <c r="C77" s="64"/>
      <c r="D77" s="65"/>
      <c r="E77" s="21" t="s">
        <v>129</v>
      </c>
      <c r="F77" s="44"/>
      <c r="G77" s="45">
        <v>287449298.19999999</v>
      </c>
      <c r="H77" s="45" t="s">
        <v>33</v>
      </c>
      <c r="I77" s="45">
        <v>287449298.19999999</v>
      </c>
    </row>
    <row r="78" spans="1:9" s="4" customFormat="1" ht="22.9" customHeight="1" x14ac:dyDescent="0.15">
      <c r="A78" s="47"/>
      <c r="B78" s="61" t="s">
        <v>130</v>
      </c>
      <c r="C78" s="61"/>
      <c r="D78" s="62"/>
      <c r="E78" s="32" t="s">
        <v>131</v>
      </c>
      <c r="F78" s="33" t="s">
        <v>127</v>
      </c>
      <c r="G78" s="34">
        <v>329573652.99000001</v>
      </c>
      <c r="H78" s="34" t="s">
        <v>33</v>
      </c>
      <c r="I78" s="34">
        <v>329573652.99000001</v>
      </c>
    </row>
    <row r="79" spans="1:9" s="4" customFormat="1" ht="16.899999999999999" customHeight="1" x14ac:dyDescent="0.15">
      <c r="A79" s="46"/>
      <c r="B79" s="64" t="s">
        <v>132</v>
      </c>
      <c r="C79" s="64"/>
      <c r="D79" s="65"/>
      <c r="E79" s="21" t="s">
        <v>133</v>
      </c>
      <c r="F79" s="44" t="s">
        <v>134</v>
      </c>
      <c r="G79" s="45">
        <v>42124354.789999999</v>
      </c>
      <c r="H79" s="45" t="s">
        <v>33</v>
      </c>
      <c r="I79" s="45">
        <v>42124354.789999999</v>
      </c>
    </row>
    <row r="80" spans="1:9" s="4" customFormat="1" ht="16.899999999999999" customHeight="1" x14ac:dyDescent="0.15">
      <c r="A80" s="63" t="s">
        <v>135</v>
      </c>
      <c r="B80" s="64"/>
      <c r="C80" s="64"/>
      <c r="D80" s="65"/>
      <c r="E80" s="21" t="s">
        <v>136</v>
      </c>
      <c r="F80" s="44"/>
      <c r="G80" s="45" t="s">
        <v>33</v>
      </c>
      <c r="H80" s="45" t="s">
        <v>33</v>
      </c>
      <c r="I80" s="45" t="s">
        <v>33</v>
      </c>
    </row>
    <row r="81" spans="1:9" s="4" customFormat="1" ht="22.9" customHeight="1" x14ac:dyDescent="0.15">
      <c r="A81" s="47"/>
      <c r="B81" s="61" t="s">
        <v>137</v>
      </c>
      <c r="C81" s="61"/>
      <c r="D81" s="62"/>
      <c r="E81" s="32" t="s">
        <v>138</v>
      </c>
      <c r="F81" s="33" t="s">
        <v>129</v>
      </c>
      <c r="G81" s="34" t="s">
        <v>33</v>
      </c>
      <c r="H81" s="34" t="s">
        <v>33</v>
      </c>
      <c r="I81" s="34" t="s">
        <v>33</v>
      </c>
    </row>
    <row r="82" spans="1:9" s="4" customFormat="1" ht="16.899999999999999" customHeight="1" x14ac:dyDescent="0.15">
      <c r="A82" s="46"/>
      <c r="B82" s="64" t="s">
        <v>139</v>
      </c>
      <c r="C82" s="64"/>
      <c r="D82" s="65"/>
      <c r="E82" s="21" t="s">
        <v>140</v>
      </c>
      <c r="F82" s="44" t="s">
        <v>141</v>
      </c>
      <c r="G82" s="45" t="s">
        <v>33</v>
      </c>
      <c r="H82" s="45" t="s">
        <v>33</v>
      </c>
      <c r="I82" s="45" t="s">
        <v>33</v>
      </c>
    </row>
    <row r="83" spans="1:9" s="4" customFormat="1" ht="16.899999999999999" customHeight="1" x14ac:dyDescent="0.15">
      <c r="A83" s="63" t="s">
        <v>142</v>
      </c>
      <c r="B83" s="64"/>
      <c r="C83" s="64"/>
      <c r="D83" s="65"/>
      <c r="E83" s="21" t="s">
        <v>143</v>
      </c>
      <c r="F83" s="44"/>
      <c r="G83" s="45" t="s">
        <v>33</v>
      </c>
      <c r="H83" s="45" t="s">
        <v>33</v>
      </c>
      <c r="I83" s="45" t="s">
        <v>33</v>
      </c>
    </row>
    <row r="84" spans="1:9" s="4" customFormat="1" ht="24.6" customHeight="1" x14ac:dyDescent="0.15">
      <c r="A84" s="47"/>
      <c r="B84" s="61" t="s">
        <v>144</v>
      </c>
      <c r="C84" s="61"/>
      <c r="D84" s="62"/>
      <c r="E84" s="32" t="s">
        <v>145</v>
      </c>
      <c r="F84" s="33" t="s">
        <v>136</v>
      </c>
      <c r="G84" s="34" t="s">
        <v>33</v>
      </c>
      <c r="H84" s="34" t="s">
        <v>33</v>
      </c>
      <c r="I84" s="34" t="s">
        <v>33</v>
      </c>
    </row>
    <row r="85" spans="1:9" s="4" customFormat="1" ht="16.899999999999999" customHeight="1" x14ac:dyDescent="0.15">
      <c r="A85" s="46"/>
      <c r="B85" s="64" t="s">
        <v>146</v>
      </c>
      <c r="C85" s="64"/>
      <c r="D85" s="65"/>
      <c r="E85" s="21" t="s">
        <v>147</v>
      </c>
      <c r="F85" s="44" t="s">
        <v>148</v>
      </c>
      <c r="G85" s="45" t="s">
        <v>33</v>
      </c>
      <c r="H85" s="45" t="s">
        <v>33</v>
      </c>
      <c r="I85" s="45" t="s">
        <v>33</v>
      </c>
    </row>
    <row r="86" spans="1:9" s="4" customFormat="1" ht="16.899999999999999" customHeight="1" x14ac:dyDescent="0.15">
      <c r="A86" s="63" t="s">
        <v>149</v>
      </c>
      <c r="B86" s="64"/>
      <c r="C86" s="64"/>
      <c r="D86" s="65"/>
      <c r="E86" s="21" t="s">
        <v>150</v>
      </c>
      <c r="F86" s="44"/>
      <c r="G86" s="45">
        <v>1186152.8999999999</v>
      </c>
      <c r="H86" s="45" t="s">
        <v>33</v>
      </c>
      <c r="I86" s="45">
        <v>1186152.8999999999</v>
      </c>
    </row>
    <row r="87" spans="1:9" s="4" customFormat="1" ht="25.9" customHeight="1" x14ac:dyDescent="0.15">
      <c r="A87" s="47"/>
      <c r="B87" s="61" t="s">
        <v>151</v>
      </c>
      <c r="C87" s="61"/>
      <c r="D87" s="62"/>
      <c r="E87" s="32" t="s">
        <v>152</v>
      </c>
      <c r="F87" s="33" t="s">
        <v>153</v>
      </c>
      <c r="G87" s="34">
        <v>12066171.82</v>
      </c>
      <c r="H87" s="34" t="s">
        <v>33</v>
      </c>
      <c r="I87" s="34">
        <v>12066171.82</v>
      </c>
    </row>
    <row r="88" spans="1:9" s="4" customFormat="1" ht="26.45" customHeight="1" x14ac:dyDescent="0.15">
      <c r="A88" s="47"/>
      <c r="B88" s="64" t="str">
        <f>IF(AND(G88=" - ",H88=" - ",I88=" - "),"в том числе:","в том числе:  увеличение стоимости материальных запасов для целей капитальных  вложений")</f>
        <v>в том числе:</v>
      </c>
      <c r="C88" s="64"/>
      <c r="D88" s="64"/>
      <c r="E88" s="54"/>
      <c r="F88" s="48" t="str">
        <f>IF(AND(G88=" - ",H88=" - ",I88=" - ")," ","347")</f>
        <v xml:space="preserve"> </v>
      </c>
      <c r="G88" s="45" t="s">
        <v>33</v>
      </c>
      <c r="H88" s="45" t="s">
        <v>33</v>
      </c>
      <c r="I88" s="45" t="s">
        <v>33</v>
      </c>
    </row>
    <row r="89" spans="1:9" s="4" customFormat="1" ht="10.5" x14ac:dyDescent="0.15">
      <c r="A89" s="47"/>
      <c r="B89" s="61" t="s">
        <v>154</v>
      </c>
      <c r="C89" s="61"/>
      <c r="D89" s="62"/>
      <c r="E89" s="32" t="s">
        <v>155</v>
      </c>
      <c r="F89" s="33" t="s">
        <v>156</v>
      </c>
      <c r="G89" s="34">
        <v>10880018.92</v>
      </c>
      <c r="H89" s="34" t="s">
        <v>33</v>
      </c>
      <c r="I89" s="34">
        <v>10880018.92</v>
      </c>
    </row>
    <row r="90" spans="1:9" s="4" customFormat="1" ht="24" customHeight="1" x14ac:dyDescent="0.15">
      <c r="A90" s="47"/>
      <c r="B90" s="61" t="str">
        <f>IF(AND(G90=" - ",H90=" - ",I90=" - "),"в том числе:","в том числе:  уменьшение стоимости материальных запасов для целей капитальных вложений")</f>
        <v>в том числе:</v>
      </c>
      <c r="C90" s="61"/>
      <c r="D90" s="62"/>
      <c r="E90" s="44"/>
      <c r="F90" s="53" t="str">
        <f>IF(AND(G90=" - ",H90=" - ",I90=" - ")," ","447")</f>
        <v xml:space="preserve"> </v>
      </c>
      <c r="G90" s="45" t="s">
        <v>33</v>
      </c>
      <c r="H90" s="45" t="s">
        <v>33</v>
      </c>
      <c r="I90" s="45" t="s">
        <v>33</v>
      </c>
    </row>
    <row r="91" spans="1:9" s="4" customFormat="1" ht="16.899999999999999" customHeight="1" x14ac:dyDescent="0.15">
      <c r="A91" s="67" t="s">
        <v>157</v>
      </c>
      <c r="B91" s="61"/>
      <c r="C91" s="61"/>
      <c r="D91" s="62"/>
      <c r="E91" s="32" t="s">
        <v>158</v>
      </c>
      <c r="F91" s="33"/>
      <c r="G91" s="34" t="s">
        <v>33</v>
      </c>
      <c r="H91" s="34" t="s">
        <v>33</v>
      </c>
      <c r="I91" s="34" t="s">
        <v>33</v>
      </c>
    </row>
    <row r="92" spans="1:9" s="4" customFormat="1" ht="22.15" customHeight="1" x14ac:dyDescent="0.15">
      <c r="A92" s="47"/>
      <c r="B92" s="61" t="s">
        <v>159</v>
      </c>
      <c r="C92" s="61"/>
      <c r="D92" s="62"/>
      <c r="E92" s="32" t="s">
        <v>160</v>
      </c>
      <c r="F92" s="33" t="s">
        <v>161</v>
      </c>
      <c r="G92" s="34" t="s">
        <v>33</v>
      </c>
      <c r="H92" s="34" t="s">
        <v>33</v>
      </c>
      <c r="I92" s="34" t="s">
        <v>33</v>
      </c>
    </row>
    <row r="93" spans="1:9" s="4" customFormat="1" ht="16.899999999999999" customHeight="1" x14ac:dyDescent="0.15">
      <c r="A93" s="46"/>
      <c r="B93" s="64" t="s">
        <v>162</v>
      </c>
      <c r="C93" s="64"/>
      <c r="D93" s="65"/>
      <c r="E93" s="21" t="s">
        <v>163</v>
      </c>
      <c r="F93" s="44" t="s">
        <v>164</v>
      </c>
      <c r="G93" s="45" t="s">
        <v>33</v>
      </c>
      <c r="H93" s="45" t="s">
        <v>33</v>
      </c>
      <c r="I93" s="45" t="s">
        <v>33</v>
      </c>
    </row>
    <row r="94" spans="1:9" s="4" customFormat="1" ht="16.899999999999999" customHeight="1" x14ac:dyDescent="0.15">
      <c r="A94" s="80" t="s">
        <v>165</v>
      </c>
      <c r="B94" s="81"/>
      <c r="C94" s="81"/>
      <c r="D94" s="82"/>
      <c r="E94" s="21" t="s">
        <v>166</v>
      </c>
      <c r="F94" s="44"/>
      <c r="G94" s="45" t="s">
        <v>33</v>
      </c>
      <c r="H94" s="45" t="s">
        <v>33</v>
      </c>
      <c r="I94" s="45" t="s">
        <v>33</v>
      </c>
    </row>
    <row r="95" spans="1:9" s="4" customFormat="1" ht="21" customHeight="1" x14ac:dyDescent="0.15">
      <c r="A95" s="55"/>
      <c r="B95" s="64" t="s">
        <v>167</v>
      </c>
      <c r="C95" s="64"/>
      <c r="D95" s="65"/>
      <c r="E95" s="21" t="s">
        <v>168</v>
      </c>
      <c r="F95" s="38" t="s">
        <v>150</v>
      </c>
      <c r="G95" s="45" t="s">
        <v>33</v>
      </c>
      <c r="H95" s="45" t="s">
        <v>33</v>
      </c>
      <c r="I95" s="45" t="s">
        <v>33</v>
      </c>
    </row>
    <row r="96" spans="1:9" s="4" customFormat="1" ht="16.899999999999999" customHeight="1" x14ac:dyDescent="0.15">
      <c r="A96" s="55"/>
      <c r="B96" s="64" t="s">
        <v>169</v>
      </c>
      <c r="C96" s="64"/>
      <c r="D96" s="65"/>
      <c r="E96" s="21" t="s">
        <v>170</v>
      </c>
      <c r="F96" s="38" t="s">
        <v>171</v>
      </c>
      <c r="G96" s="45" t="s">
        <v>33</v>
      </c>
      <c r="H96" s="45" t="s">
        <v>33</v>
      </c>
      <c r="I96" s="45" t="s">
        <v>33</v>
      </c>
    </row>
    <row r="97" spans="1:9" s="4" customFormat="1" ht="16.899999999999999" customHeight="1" x14ac:dyDescent="0.15">
      <c r="A97" s="63" t="s">
        <v>172</v>
      </c>
      <c r="B97" s="64"/>
      <c r="C97" s="64"/>
      <c r="D97" s="65"/>
      <c r="E97" s="21" t="s">
        <v>173</v>
      </c>
      <c r="F97" s="44"/>
      <c r="G97" s="45" t="s">
        <v>33</v>
      </c>
      <c r="H97" s="45" t="s">
        <v>33</v>
      </c>
      <c r="I97" s="45" t="s">
        <v>33</v>
      </c>
    </row>
    <row r="98" spans="1:9" s="4" customFormat="1" ht="24" customHeight="1" x14ac:dyDescent="0.15">
      <c r="A98" s="47"/>
      <c r="B98" s="90" t="s">
        <v>174</v>
      </c>
      <c r="C98" s="90"/>
      <c r="D98" s="91"/>
      <c r="E98" s="32" t="s">
        <v>175</v>
      </c>
      <c r="F98" s="33" t="s">
        <v>176</v>
      </c>
      <c r="G98" s="34" t="s">
        <v>33</v>
      </c>
      <c r="H98" s="34" t="s">
        <v>33</v>
      </c>
      <c r="I98" s="34" t="s">
        <v>33</v>
      </c>
    </row>
    <row r="99" spans="1:9" s="4" customFormat="1" ht="16.899999999999999" customHeight="1" x14ac:dyDescent="0.15">
      <c r="A99" s="46"/>
      <c r="B99" s="64" t="s">
        <v>177</v>
      </c>
      <c r="C99" s="64"/>
      <c r="D99" s="65"/>
      <c r="E99" s="21" t="s">
        <v>178</v>
      </c>
      <c r="F99" s="48" t="s">
        <v>176</v>
      </c>
      <c r="G99" s="45" t="s">
        <v>33</v>
      </c>
      <c r="H99" s="45" t="s">
        <v>33</v>
      </c>
      <c r="I99" s="45" t="s">
        <v>33</v>
      </c>
    </row>
    <row r="100" spans="1:9" s="4" customFormat="1" ht="16.899999999999999" customHeight="1" x14ac:dyDescent="0.15">
      <c r="A100" s="63" t="s">
        <v>179</v>
      </c>
      <c r="B100" s="64"/>
      <c r="C100" s="64"/>
      <c r="D100" s="65"/>
      <c r="E100" s="38" t="s">
        <v>180</v>
      </c>
      <c r="F100" s="38"/>
      <c r="G100" s="45" t="s">
        <v>33</v>
      </c>
      <c r="H100" s="45" t="s">
        <v>33</v>
      </c>
      <c r="I100" s="45" t="s">
        <v>33</v>
      </c>
    </row>
    <row r="101" spans="1:9" s="4" customFormat="1" ht="20.25" customHeight="1" x14ac:dyDescent="0.15">
      <c r="A101" s="47"/>
      <c r="B101" s="90" t="s">
        <v>174</v>
      </c>
      <c r="C101" s="90"/>
      <c r="D101" s="91"/>
      <c r="E101" s="38" t="s">
        <v>181</v>
      </c>
      <c r="F101" s="38" t="s">
        <v>182</v>
      </c>
      <c r="G101" s="45" t="s">
        <v>33</v>
      </c>
      <c r="H101" s="45" t="s">
        <v>33</v>
      </c>
      <c r="I101" s="45" t="s">
        <v>33</v>
      </c>
    </row>
    <row r="102" spans="1:9" s="4" customFormat="1" ht="16.899999999999999" customHeight="1" x14ac:dyDescent="0.15">
      <c r="A102" s="55"/>
      <c r="B102" s="64" t="s">
        <v>177</v>
      </c>
      <c r="C102" s="64"/>
      <c r="D102" s="65"/>
      <c r="E102" s="38" t="s">
        <v>183</v>
      </c>
      <c r="F102" s="38" t="s">
        <v>182</v>
      </c>
      <c r="G102" s="45" t="s">
        <v>33</v>
      </c>
      <c r="H102" s="45" t="s">
        <v>33</v>
      </c>
      <c r="I102" s="45" t="s">
        <v>33</v>
      </c>
    </row>
    <row r="103" spans="1:9" s="4" customFormat="1" ht="16.899999999999999" customHeight="1" x14ac:dyDescent="0.15">
      <c r="A103" s="63" t="s">
        <v>184</v>
      </c>
      <c r="B103" s="64"/>
      <c r="C103" s="64"/>
      <c r="D103" s="65"/>
      <c r="E103" s="21" t="s">
        <v>185</v>
      </c>
      <c r="F103" s="48" t="s">
        <v>176</v>
      </c>
      <c r="G103" s="45">
        <v>-6983.24</v>
      </c>
      <c r="H103" s="45" t="s">
        <v>33</v>
      </c>
      <c r="I103" s="45">
        <v>-6983.24</v>
      </c>
    </row>
    <row r="104" spans="1:9" s="4" customFormat="1" ht="19.899999999999999" customHeight="1" x14ac:dyDescent="0.15">
      <c r="A104" s="92" t="s">
        <v>186</v>
      </c>
      <c r="B104" s="93"/>
      <c r="C104" s="93"/>
      <c r="D104" s="94"/>
      <c r="E104" s="21" t="s">
        <v>187</v>
      </c>
      <c r="F104" s="44"/>
      <c r="G104" s="45">
        <v>-271838046.29000002</v>
      </c>
      <c r="H104" s="45" t="s">
        <v>33</v>
      </c>
      <c r="I104" s="45">
        <v>-271838046.29000002</v>
      </c>
    </row>
    <row r="105" spans="1:9" s="4" customFormat="1" ht="19.899999999999999" customHeight="1" x14ac:dyDescent="0.15">
      <c r="A105" s="63" t="s">
        <v>188</v>
      </c>
      <c r="B105" s="64"/>
      <c r="C105" s="64"/>
      <c r="D105" s="65"/>
      <c r="E105" s="21" t="s">
        <v>189</v>
      </c>
      <c r="F105" s="44"/>
      <c r="G105" s="45">
        <v>-216515619.22999999</v>
      </c>
      <c r="H105" s="45">
        <v>-131212.20000000001</v>
      </c>
      <c r="I105" s="45">
        <v>-216646831.43000001</v>
      </c>
    </row>
    <row r="106" spans="1:9" s="4" customFormat="1" ht="16.899999999999999" customHeight="1" x14ac:dyDescent="0.15">
      <c r="A106" s="63" t="s">
        <v>190</v>
      </c>
      <c r="B106" s="64"/>
      <c r="C106" s="64"/>
      <c r="D106" s="65"/>
      <c r="E106" s="21" t="s">
        <v>191</v>
      </c>
      <c r="F106" s="44"/>
      <c r="G106" s="45">
        <v>-196108635.06999999</v>
      </c>
      <c r="H106" s="45">
        <v>-131212.20000000001</v>
      </c>
      <c r="I106" s="45">
        <v>-196239847.27000001</v>
      </c>
    </row>
    <row r="107" spans="1:9" s="4" customFormat="1" ht="22.15" customHeight="1" x14ac:dyDescent="0.15">
      <c r="A107" s="47"/>
      <c r="B107" s="61" t="s">
        <v>192</v>
      </c>
      <c r="C107" s="61"/>
      <c r="D107" s="62"/>
      <c r="E107" s="32" t="s">
        <v>193</v>
      </c>
      <c r="F107" s="33" t="s">
        <v>194</v>
      </c>
      <c r="G107" s="34">
        <v>590310729.39999998</v>
      </c>
      <c r="H107" s="34">
        <v>4843565.3</v>
      </c>
      <c r="I107" s="34">
        <v>595154294.70000005</v>
      </c>
    </row>
    <row r="108" spans="1:9" s="4" customFormat="1" ht="16.899999999999999" customHeight="1" x14ac:dyDescent="0.15">
      <c r="A108" s="46"/>
      <c r="B108" s="64" t="s">
        <v>195</v>
      </c>
      <c r="C108" s="64"/>
      <c r="D108" s="65"/>
      <c r="E108" s="21" t="s">
        <v>196</v>
      </c>
      <c r="F108" s="44" t="s">
        <v>197</v>
      </c>
      <c r="G108" s="45">
        <v>786419364.47000003</v>
      </c>
      <c r="H108" s="45">
        <v>4974777.5</v>
      </c>
      <c r="I108" s="45">
        <v>791394141.97000003</v>
      </c>
    </row>
    <row r="109" spans="1:9" s="4" customFormat="1" ht="16.899999999999999" customHeight="1" x14ac:dyDescent="0.15">
      <c r="A109" s="63" t="s">
        <v>198</v>
      </c>
      <c r="B109" s="64"/>
      <c r="C109" s="64"/>
      <c r="D109" s="65"/>
      <c r="E109" s="21" t="s">
        <v>156</v>
      </c>
      <c r="F109" s="44"/>
      <c r="G109" s="45" t="s">
        <v>33</v>
      </c>
      <c r="H109" s="45" t="s">
        <v>33</v>
      </c>
      <c r="I109" s="45" t="s">
        <v>33</v>
      </c>
    </row>
    <row r="110" spans="1:9" s="4" customFormat="1" ht="22.9" customHeight="1" x14ac:dyDescent="0.15">
      <c r="A110" s="47"/>
      <c r="B110" s="61" t="s">
        <v>199</v>
      </c>
      <c r="C110" s="61"/>
      <c r="D110" s="62"/>
      <c r="E110" s="32" t="s">
        <v>200</v>
      </c>
      <c r="F110" s="33" t="s">
        <v>201</v>
      </c>
      <c r="G110" s="34" t="s">
        <v>33</v>
      </c>
      <c r="H110" s="34" t="s">
        <v>33</v>
      </c>
      <c r="I110" s="34" t="s">
        <v>33</v>
      </c>
    </row>
    <row r="111" spans="1:9" s="4" customFormat="1" ht="16.899999999999999" customHeight="1" x14ac:dyDescent="0.15">
      <c r="A111" s="46"/>
      <c r="B111" s="64" t="s">
        <v>202</v>
      </c>
      <c r="C111" s="64"/>
      <c r="D111" s="65"/>
      <c r="E111" s="21" t="s">
        <v>203</v>
      </c>
      <c r="F111" s="44" t="s">
        <v>204</v>
      </c>
      <c r="G111" s="45" t="s">
        <v>33</v>
      </c>
      <c r="H111" s="45" t="s">
        <v>33</v>
      </c>
      <c r="I111" s="45" t="s">
        <v>33</v>
      </c>
    </row>
    <row r="112" spans="1:9" s="4" customFormat="1" ht="16.899999999999999" customHeight="1" x14ac:dyDescent="0.15">
      <c r="A112" s="63" t="s">
        <v>205</v>
      </c>
      <c r="B112" s="64"/>
      <c r="C112" s="64"/>
      <c r="D112" s="65"/>
      <c r="E112" s="21" t="s">
        <v>206</v>
      </c>
      <c r="F112" s="44"/>
      <c r="G112" s="45" t="s">
        <v>33</v>
      </c>
      <c r="H112" s="45" t="s">
        <v>33</v>
      </c>
      <c r="I112" s="45" t="s">
        <v>33</v>
      </c>
    </row>
    <row r="113" spans="1:9" s="4" customFormat="1" ht="22.15" customHeight="1" x14ac:dyDescent="0.15">
      <c r="A113" s="47"/>
      <c r="B113" s="61" t="s">
        <v>207</v>
      </c>
      <c r="C113" s="61"/>
      <c r="D113" s="62"/>
      <c r="E113" s="35" t="s">
        <v>208</v>
      </c>
      <c r="F113" s="36" t="s">
        <v>209</v>
      </c>
      <c r="G113" s="34" t="s">
        <v>33</v>
      </c>
      <c r="H113" s="34" t="s">
        <v>33</v>
      </c>
      <c r="I113" s="34" t="s">
        <v>33</v>
      </c>
    </row>
    <row r="114" spans="1:9" s="4" customFormat="1" ht="16.899999999999999" customHeight="1" x14ac:dyDescent="0.15">
      <c r="A114" s="46"/>
      <c r="B114" s="64" t="s">
        <v>210</v>
      </c>
      <c r="C114" s="64"/>
      <c r="D114" s="65"/>
      <c r="E114" s="37" t="s">
        <v>211</v>
      </c>
      <c r="F114" s="49" t="s">
        <v>212</v>
      </c>
      <c r="G114" s="45" t="s">
        <v>33</v>
      </c>
      <c r="H114" s="45" t="s">
        <v>33</v>
      </c>
      <c r="I114" s="45" t="s">
        <v>33</v>
      </c>
    </row>
    <row r="115" spans="1:9" s="4" customFormat="1" ht="16.899999999999999" customHeight="1" x14ac:dyDescent="0.15">
      <c r="A115" s="63" t="s">
        <v>213</v>
      </c>
      <c r="B115" s="64"/>
      <c r="C115" s="64"/>
      <c r="D115" s="65"/>
      <c r="E115" s="37" t="s">
        <v>214</v>
      </c>
      <c r="F115" s="49"/>
      <c r="G115" s="45" t="s">
        <v>33</v>
      </c>
      <c r="H115" s="45" t="s">
        <v>33</v>
      </c>
      <c r="I115" s="45" t="s">
        <v>33</v>
      </c>
    </row>
    <row r="116" spans="1:9" s="4" customFormat="1" ht="22.15" customHeight="1" x14ac:dyDescent="0.15">
      <c r="A116" s="47"/>
      <c r="B116" s="61" t="s">
        <v>215</v>
      </c>
      <c r="C116" s="61"/>
      <c r="D116" s="62"/>
      <c r="E116" s="35" t="s">
        <v>216</v>
      </c>
      <c r="F116" s="36" t="s">
        <v>217</v>
      </c>
      <c r="G116" s="34" t="s">
        <v>33</v>
      </c>
      <c r="H116" s="34" t="s">
        <v>33</v>
      </c>
      <c r="I116" s="34" t="s">
        <v>33</v>
      </c>
    </row>
    <row r="117" spans="1:9" s="4" customFormat="1" ht="16.899999999999999" customHeight="1" x14ac:dyDescent="0.15">
      <c r="A117" s="46"/>
      <c r="B117" s="64" t="s">
        <v>218</v>
      </c>
      <c r="C117" s="64"/>
      <c r="D117" s="65"/>
      <c r="E117" s="37" t="s">
        <v>219</v>
      </c>
      <c r="F117" s="49" t="s">
        <v>220</v>
      </c>
      <c r="G117" s="45" t="s">
        <v>33</v>
      </c>
      <c r="H117" s="45" t="s">
        <v>33</v>
      </c>
      <c r="I117" s="45" t="s">
        <v>33</v>
      </c>
    </row>
    <row r="118" spans="1:9" s="4" customFormat="1" ht="16.899999999999999" customHeight="1" x14ac:dyDescent="0.15">
      <c r="A118" s="63" t="s">
        <v>221</v>
      </c>
      <c r="B118" s="64"/>
      <c r="C118" s="64"/>
      <c r="D118" s="65"/>
      <c r="E118" s="37" t="s">
        <v>222</v>
      </c>
      <c r="F118" s="49"/>
      <c r="G118" s="45" t="s">
        <v>33</v>
      </c>
      <c r="H118" s="45" t="s">
        <v>33</v>
      </c>
      <c r="I118" s="45" t="s">
        <v>33</v>
      </c>
    </row>
    <row r="119" spans="1:9" s="4" customFormat="1" ht="23.45" customHeight="1" x14ac:dyDescent="0.15">
      <c r="A119" s="47"/>
      <c r="B119" s="61" t="s">
        <v>223</v>
      </c>
      <c r="C119" s="61"/>
      <c r="D119" s="62"/>
      <c r="E119" s="35" t="s">
        <v>224</v>
      </c>
      <c r="F119" s="36" t="s">
        <v>225</v>
      </c>
      <c r="G119" s="34" t="s">
        <v>33</v>
      </c>
      <c r="H119" s="34" t="s">
        <v>33</v>
      </c>
      <c r="I119" s="34" t="s">
        <v>33</v>
      </c>
    </row>
    <row r="120" spans="1:9" s="4" customFormat="1" ht="16.899999999999999" customHeight="1" x14ac:dyDescent="0.15">
      <c r="A120" s="46"/>
      <c r="B120" s="64" t="s">
        <v>226</v>
      </c>
      <c r="C120" s="64"/>
      <c r="D120" s="65"/>
      <c r="E120" s="37" t="s">
        <v>227</v>
      </c>
      <c r="F120" s="49" t="s">
        <v>228</v>
      </c>
      <c r="G120" s="45" t="s">
        <v>33</v>
      </c>
      <c r="H120" s="45" t="s">
        <v>33</v>
      </c>
      <c r="I120" s="45" t="s">
        <v>33</v>
      </c>
    </row>
    <row r="121" spans="1:9" s="4" customFormat="1" ht="16.899999999999999" customHeight="1" x14ac:dyDescent="0.15">
      <c r="A121" s="63" t="s">
        <v>229</v>
      </c>
      <c r="B121" s="64"/>
      <c r="C121" s="64"/>
      <c r="D121" s="65"/>
      <c r="E121" s="21" t="s">
        <v>230</v>
      </c>
      <c r="F121" s="44"/>
      <c r="G121" s="45">
        <v>-20406984.16</v>
      </c>
      <c r="H121" s="45" t="s">
        <v>33</v>
      </c>
      <c r="I121" s="45">
        <v>-20406984.16</v>
      </c>
    </row>
    <row r="122" spans="1:9" s="4" customFormat="1" ht="25.15" customHeight="1" x14ac:dyDescent="0.15">
      <c r="A122" s="47"/>
      <c r="B122" s="61" t="s">
        <v>231</v>
      </c>
      <c r="C122" s="61"/>
      <c r="D122" s="62"/>
      <c r="E122" s="32" t="s">
        <v>232</v>
      </c>
      <c r="F122" s="33" t="s">
        <v>233</v>
      </c>
      <c r="G122" s="34">
        <v>715070829.37</v>
      </c>
      <c r="H122" s="34" t="s">
        <v>33</v>
      </c>
      <c r="I122" s="34">
        <v>715070829.37</v>
      </c>
    </row>
    <row r="123" spans="1:9" s="4" customFormat="1" ht="16.899999999999999" customHeight="1" x14ac:dyDescent="0.15">
      <c r="A123" s="46"/>
      <c r="B123" s="64" t="s">
        <v>234</v>
      </c>
      <c r="C123" s="64"/>
      <c r="D123" s="65"/>
      <c r="E123" s="21" t="s">
        <v>235</v>
      </c>
      <c r="F123" s="44" t="s">
        <v>236</v>
      </c>
      <c r="G123" s="45">
        <v>735477813.52999997</v>
      </c>
      <c r="H123" s="45" t="s">
        <v>33</v>
      </c>
      <c r="I123" s="45">
        <v>735477813.52999997</v>
      </c>
    </row>
    <row r="124" spans="1:9" s="4" customFormat="1" ht="19.899999999999999" customHeight="1" x14ac:dyDescent="0.15">
      <c r="A124" s="92" t="s">
        <v>237</v>
      </c>
      <c r="B124" s="93"/>
      <c r="C124" s="93"/>
      <c r="D124" s="94"/>
      <c r="E124" s="21" t="s">
        <v>194</v>
      </c>
      <c r="F124" s="44"/>
      <c r="G124" s="45">
        <v>55322427.060000002</v>
      </c>
      <c r="H124" s="45">
        <v>-131212.20000000001</v>
      </c>
      <c r="I124" s="45">
        <v>55191214.859999999</v>
      </c>
    </row>
    <row r="125" spans="1:9" s="4" customFormat="1" ht="16.899999999999999" customHeight="1" x14ac:dyDescent="0.15">
      <c r="A125" s="105" t="s">
        <v>238</v>
      </c>
      <c r="B125" s="106"/>
      <c r="C125" s="106"/>
      <c r="D125" s="107"/>
      <c r="E125" s="37" t="s">
        <v>201</v>
      </c>
      <c r="F125" s="49"/>
      <c r="G125" s="45" t="s">
        <v>33</v>
      </c>
      <c r="H125" s="45" t="s">
        <v>33</v>
      </c>
      <c r="I125" s="45" t="s">
        <v>33</v>
      </c>
    </row>
    <row r="126" spans="1:9" s="4" customFormat="1" ht="23.45" customHeight="1" x14ac:dyDescent="0.15">
      <c r="A126" s="47"/>
      <c r="B126" s="61" t="s">
        <v>239</v>
      </c>
      <c r="C126" s="61"/>
      <c r="D126" s="62"/>
      <c r="E126" s="35" t="s">
        <v>240</v>
      </c>
      <c r="F126" s="36" t="s">
        <v>241</v>
      </c>
      <c r="G126" s="34" t="s">
        <v>33</v>
      </c>
      <c r="H126" s="34" t="s">
        <v>33</v>
      </c>
      <c r="I126" s="34" t="s">
        <v>33</v>
      </c>
    </row>
    <row r="127" spans="1:9" s="4" customFormat="1" ht="16.899999999999999" customHeight="1" x14ac:dyDescent="0.15">
      <c r="A127" s="46"/>
      <c r="B127" s="81" t="s">
        <v>242</v>
      </c>
      <c r="C127" s="81"/>
      <c r="D127" s="82"/>
      <c r="E127" s="37" t="s">
        <v>243</v>
      </c>
      <c r="F127" s="49" t="s">
        <v>244</v>
      </c>
      <c r="G127" s="45" t="s">
        <v>33</v>
      </c>
      <c r="H127" s="45" t="s">
        <v>33</v>
      </c>
      <c r="I127" s="45" t="s">
        <v>33</v>
      </c>
    </row>
    <row r="128" spans="1:9" s="4" customFormat="1" ht="16.899999999999999" customHeight="1" x14ac:dyDescent="0.15">
      <c r="A128" s="105" t="s">
        <v>245</v>
      </c>
      <c r="B128" s="106"/>
      <c r="C128" s="106"/>
      <c r="D128" s="107"/>
      <c r="E128" s="37" t="s">
        <v>209</v>
      </c>
      <c r="F128" s="49"/>
      <c r="G128" s="45" t="s">
        <v>33</v>
      </c>
      <c r="H128" s="45" t="s">
        <v>33</v>
      </c>
      <c r="I128" s="45" t="s">
        <v>33</v>
      </c>
    </row>
    <row r="129" spans="1:9" s="4" customFormat="1" ht="24" customHeight="1" x14ac:dyDescent="0.15">
      <c r="A129" s="47"/>
      <c r="B129" s="61" t="s">
        <v>246</v>
      </c>
      <c r="C129" s="61"/>
      <c r="D129" s="62"/>
      <c r="E129" s="35" t="s">
        <v>247</v>
      </c>
      <c r="F129" s="36" t="s">
        <v>248</v>
      </c>
      <c r="G129" s="34" t="s">
        <v>33</v>
      </c>
      <c r="H129" s="34" t="s">
        <v>33</v>
      </c>
      <c r="I129" s="34" t="s">
        <v>33</v>
      </c>
    </row>
    <row r="130" spans="1:9" s="4" customFormat="1" ht="16.899999999999999" customHeight="1" x14ac:dyDescent="0.15">
      <c r="A130" s="46"/>
      <c r="B130" s="81" t="s">
        <v>249</v>
      </c>
      <c r="C130" s="81"/>
      <c r="D130" s="82"/>
      <c r="E130" s="37" t="s">
        <v>250</v>
      </c>
      <c r="F130" s="49" t="s">
        <v>251</v>
      </c>
      <c r="G130" s="45" t="s">
        <v>33</v>
      </c>
      <c r="H130" s="45" t="s">
        <v>33</v>
      </c>
      <c r="I130" s="45" t="s">
        <v>33</v>
      </c>
    </row>
    <row r="131" spans="1:9" s="4" customFormat="1" ht="16.899999999999999" customHeight="1" x14ac:dyDescent="0.15">
      <c r="A131" s="63" t="s">
        <v>252</v>
      </c>
      <c r="B131" s="64"/>
      <c r="C131" s="64"/>
      <c r="D131" s="65"/>
      <c r="E131" s="21" t="s">
        <v>217</v>
      </c>
      <c r="F131" s="44"/>
      <c r="G131" s="45">
        <v>31863865.82</v>
      </c>
      <c r="H131" s="45">
        <v>-131212.20000000001</v>
      </c>
      <c r="I131" s="45">
        <v>31732653.620000001</v>
      </c>
    </row>
    <row r="132" spans="1:9" s="4" customFormat="1" ht="24.6" customHeight="1" x14ac:dyDescent="0.15">
      <c r="A132" s="47"/>
      <c r="B132" s="61" t="s">
        <v>253</v>
      </c>
      <c r="C132" s="61"/>
      <c r="D132" s="62"/>
      <c r="E132" s="32" t="s">
        <v>254</v>
      </c>
      <c r="F132" s="33" t="s">
        <v>255</v>
      </c>
      <c r="G132" s="34">
        <v>849905383.73000002</v>
      </c>
      <c r="H132" s="34">
        <v>4843565.3</v>
      </c>
      <c r="I132" s="34">
        <v>854748949.02999997</v>
      </c>
    </row>
    <row r="133" spans="1:9" s="4" customFormat="1" ht="16.899999999999999" customHeight="1" x14ac:dyDescent="0.15">
      <c r="A133" s="46"/>
      <c r="B133" s="64" t="s">
        <v>256</v>
      </c>
      <c r="C133" s="64"/>
      <c r="D133" s="65"/>
      <c r="E133" s="21" t="s">
        <v>257</v>
      </c>
      <c r="F133" s="44" t="s">
        <v>258</v>
      </c>
      <c r="G133" s="45">
        <v>818041517.90999997</v>
      </c>
      <c r="H133" s="45">
        <v>4974777.5</v>
      </c>
      <c r="I133" s="45">
        <v>823016295.40999997</v>
      </c>
    </row>
    <row r="134" spans="1:9" s="4" customFormat="1" ht="16.899999999999999" customHeight="1" x14ac:dyDescent="0.15">
      <c r="A134" s="63" t="s">
        <v>259</v>
      </c>
      <c r="B134" s="64"/>
      <c r="C134" s="64"/>
      <c r="D134" s="65"/>
      <c r="E134" s="21" t="s">
        <v>225</v>
      </c>
      <c r="F134" s="44" t="s">
        <v>176</v>
      </c>
      <c r="G134" s="45">
        <v>-8444567.3900000006</v>
      </c>
      <c r="H134" s="45" t="s">
        <v>33</v>
      </c>
      <c r="I134" s="45">
        <v>-8444567.3900000006</v>
      </c>
    </row>
    <row r="135" spans="1:9" s="4" customFormat="1" ht="16.899999999999999" customHeight="1" x14ac:dyDescent="0.15">
      <c r="A135" s="63" t="s">
        <v>260</v>
      </c>
      <c r="B135" s="64"/>
      <c r="C135" s="64"/>
      <c r="D135" s="65"/>
      <c r="E135" s="21" t="s">
        <v>233</v>
      </c>
      <c r="F135" s="44" t="s">
        <v>176</v>
      </c>
      <c r="G135" s="45">
        <v>31903128.629999999</v>
      </c>
      <c r="H135" s="45" t="s">
        <v>33</v>
      </c>
      <c r="I135" s="45">
        <v>31903128.629999999</v>
      </c>
    </row>
    <row r="136" spans="1:9" s="4" customFormat="1" ht="10.5" x14ac:dyDescent="0.15">
      <c r="B136" s="14"/>
      <c r="C136" s="14"/>
      <c r="D136" s="14"/>
      <c r="E136" s="1"/>
      <c r="F136" s="1"/>
      <c r="G136" s="2"/>
      <c r="H136" s="2"/>
      <c r="I136" s="2"/>
    </row>
    <row r="137" spans="1:9" s="4" customFormat="1" ht="10.5" x14ac:dyDescent="0.15">
      <c r="B137" s="14"/>
      <c r="C137" s="14"/>
      <c r="D137" s="14"/>
      <c r="E137" s="1"/>
      <c r="F137" s="1"/>
      <c r="G137" s="2"/>
      <c r="H137" s="2"/>
      <c r="I137" s="2"/>
    </row>
    <row r="138" spans="1:9" s="4" customFormat="1" ht="33" customHeight="1" x14ac:dyDescent="0.15">
      <c r="A138" s="108" t="s">
        <v>273</v>
      </c>
      <c r="B138" s="108"/>
      <c r="C138" s="12" t="s">
        <v>262</v>
      </c>
      <c r="D138" s="13" t="s">
        <v>274</v>
      </c>
      <c r="E138" s="66" t="s">
        <v>275</v>
      </c>
      <c r="F138" s="66"/>
      <c r="G138" s="7" t="s">
        <v>262</v>
      </c>
      <c r="H138" s="9" t="s">
        <v>276</v>
      </c>
    </row>
    <row r="139" spans="1:9" s="4" customFormat="1" ht="16.149999999999999" customHeight="1" x14ac:dyDescent="0.15">
      <c r="B139" s="14"/>
      <c r="C139" s="8" t="s">
        <v>263</v>
      </c>
      <c r="D139" s="8" t="s">
        <v>264</v>
      </c>
      <c r="E139" s="1"/>
      <c r="F139" s="1"/>
      <c r="G139" s="10" t="s">
        <v>265</v>
      </c>
      <c r="H139" s="11" t="s">
        <v>264</v>
      </c>
    </row>
    <row r="140" spans="1:9" s="4" customFormat="1" ht="16.149999999999999" customHeight="1" x14ac:dyDescent="0.15">
      <c r="B140" s="14"/>
      <c r="C140" s="14"/>
      <c r="D140" s="14"/>
    </row>
    <row r="141" spans="1:9" s="4" customFormat="1" ht="16.149999999999999" customHeight="1" x14ac:dyDescent="0.15">
      <c r="B141" s="86" t="s">
        <v>277</v>
      </c>
      <c r="C141" s="86"/>
      <c r="D141" s="86"/>
      <c r="E141" s="86"/>
    </row>
    <row r="142" spans="1:9" s="4" customFormat="1" ht="16.149999999999999" customHeight="1" x14ac:dyDescent="0.15">
      <c r="D142" s="18" t="s">
        <v>267</v>
      </c>
      <c r="E142" s="87"/>
      <c r="F142" s="87"/>
      <c r="G142" s="87"/>
      <c r="H142" s="87"/>
      <c r="I142" s="87"/>
    </row>
    <row r="143" spans="1:9" s="4" customFormat="1" ht="16.149999999999999" customHeight="1" x14ac:dyDescent="0.15">
      <c r="E143" s="88" t="s">
        <v>268</v>
      </c>
      <c r="F143" s="88"/>
      <c r="G143" s="88"/>
      <c r="H143" s="88"/>
      <c r="I143" s="88"/>
    </row>
    <row r="144" spans="1:9" s="4" customFormat="1" ht="16.149999999999999" customHeight="1" x14ac:dyDescent="0.15"/>
    <row r="145" spans="2:8" s="4" customFormat="1" ht="16.149999999999999" customHeight="1" x14ac:dyDescent="0.15">
      <c r="D145" s="18" t="s">
        <v>261</v>
      </c>
      <c r="E145" s="89" t="s">
        <v>262</v>
      </c>
      <c r="F145" s="89"/>
      <c r="G145" s="3"/>
    </row>
    <row r="146" spans="2:8" s="4" customFormat="1" ht="16.149999999999999" customHeight="1" x14ac:dyDescent="0.15">
      <c r="D146" s="18" t="s">
        <v>269</v>
      </c>
      <c r="E146" s="79" t="s">
        <v>270</v>
      </c>
      <c r="F146" s="79"/>
      <c r="G146" s="6" t="s">
        <v>264</v>
      </c>
    </row>
    <row r="147" spans="2:8" s="4" customFormat="1" ht="16.149999999999999" customHeight="1" x14ac:dyDescent="0.15"/>
    <row r="148" spans="2:8" s="4" customFormat="1" ht="16.149999999999999" customHeight="1" x14ac:dyDescent="0.15">
      <c r="B148" s="18" t="s">
        <v>271</v>
      </c>
      <c r="C148" s="18" t="s">
        <v>262</v>
      </c>
      <c r="D148" s="19" t="s">
        <v>262</v>
      </c>
      <c r="E148" s="103"/>
      <c r="F148" s="103"/>
      <c r="H148" s="52"/>
    </row>
    <row r="149" spans="2:8" s="4" customFormat="1" ht="16.149999999999999" customHeight="1" x14ac:dyDescent="0.15">
      <c r="C149" s="20" t="s">
        <v>270</v>
      </c>
      <c r="D149" s="6" t="s">
        <v>265</v>
      </c>
      <c r="E149" s="79" t="s">
        <v>264</v>
      </c>
      <c r="F149" s="79"/>
      <c r="H149" s="15" t="s">
        <v>272</v>
      </c>
    </row>
    <row r="150" spans="2:8" s="4" customFormat="1" ht="16.149999999999999" customHeight="1" x14ac:dyDescent="0.15">
      <c r="C150" s="15"/>
      <c r="D150" s="15"/>
    </row>
    <row r="151" spans="2:8" ht="16.149999999999999" customHeight="1" x14ac:dyDescent="0.2">
      <c r="B151" s="86" t="s">
        <v>266</v>
      </c>
      <c r="C151" s="86"/>
      <c r="D151" s="14"/>
    </row>
    <row r="152" spans="2:8" ht="11.25" x14ac:dyDescent="0.2"/>
  </sheetData>
  <mergeCells count="143">
    <mergeCell ref="A138:B138"/>
    <mergeCell ref="A121:D121"/>
    <mergeCell ref="B111:D111"/>
    <mergeCell ref="A115:D115"/>
    <mergeCell ref="B31:D31"/>
    <mergeCell ref="B30:D30"/>
    <mergeCell ref="B45:D45"/>
    <mergeCell ref="B44:D44"/>
    <mergeCell ref="B49:D49"/>
    <mergeCell ref="B50:D50"/>
    <mergeCell ref="B51:D51"/>
    <mergeCell ref="B48:D48"/>
    <mergeCell ref="B65:D65"/>
    <mergeCell ref="B64:D64"/>
    <mergeCell ref="B71:D71"/>
    <mergeCell ref="B72:D72"/>
    <mergeCell ref="B70:D70"/>
    <mergeCell ref="B116:D116"/>
    <mergeCell ref="B117:D117"/>
    <mergeCell ref="B113:D113"/>
    <mergeCell ref="B114:D114"/>
    <mergeCell ref="B107:D107"/>
    <mergeCell ref="B108:D108"/>
    <mergeCell ref="A109:D109"/>
    <mergeCell ref="B110:D110"/>
    <mergeCell ref="B151:C151"/>
    <mergeCell ref="B129:D129"/>
    <mergeCell ref="B130:D130"/>
    <mergeCell ref="A131:D131"/>
    <mergeCell ref="B132:D132"/>
    <mergeCell ref="E148:F148"/>
    <mergeCell ref="E149:F149"/>
    <mergeCell ref="D9:G9"/>
    <mergeCell ref="B133:D133"/>
    <mergeCell ref="A134:D134"/>
    <mergeCell ref="A135:D135"/>
    <mergeCell ref="B122:D122"/>
    <mergeCell ref="B123:D123"/>
    <mergeCell ref="A124:D124"/>
    <mergeCell ref="A125:D125"/>
    <mergeCell ref="B126:D126"/>
    <mergeCell ref="B127:D127"/>
    <mergeCell ref="A128:D128"/>
    <mergeCell ref="A118:D118"/>
    <mergeCell ref="B119:D119"/>
    <mergeCell ref="B120:D120"/>
    <mergeCell ref="B89:D89"/>
    <mergeCell ref="B90:D90"/>
    <mergeCell ref="B102:D102"/>
    <mergeCell ref="A104:D104"/>
    <mergeCell ref="A1:H1"/>
    <mergeCell ref="A3:G3"/>
    <mergeCell ref="A76:D76"/>
    <mergeCell ref="A77:D77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8:D38"/>
    <mergeCell ref="A43:D43"/>
    <mergeCell ref="A46:D46"/>
    <mergeCell ref="B96:D96"/>
    <mergeCell ref="A100:D100"/>
    <mergeCell ref="B101:D101"/>
    <mergeCell ref="A63:D63"/>
    <mergeCell ref="A66:D66"/>
    <mergeCell ref="A67:D67"/>
    <mergeCell ref="A68:D68"/>
    <mergeCell ref="A59:D59"/>
    <mergeCell ref="A60:D60"/>
    <mergeCell ref="B61:D61"/>
    <mergeCell ref="A62:D62"/>
    <mergeCell ref="B82:D82"/>
    <mergeCell ref="A83:D83"/>
    <mergeCell ref="B84:D84"/>
    <mergeCell ref="B98:D98"/>
    <mergeCell ref="B93:D93"/>
    <mergeCell ref="A97:D97"/>
    <mergeCell ref="B99:D99"/>
    <mergeCell ref="A41:D41"/>
    <mergeCell ref="A42:D42"/>
    <mergeCell ref="A39:D39"/>
    <mergeCell ref="A29:D29"/>
    <mergeCell ref="B27:D27"/>
    <mergeCell ref="A28:D28"/>
    <mergeCell ref="A32:D32"/>
    <mergeCell ref="A33:D33"/>
    <mergeCell ref="B34:D34"/>
    <mergeCell ref="E146:F146"/>
    <mergeCell ref="A52:D52"/>
    <mergeCell ref="A53:D53"/>
    <mergeCell ref="B88:D88"/>
    <mergeCell ref="A94:D94"/>
    <mergeCell ref="B95:D95"/>
    <mergeCell ref="B85:D85"/>
    <mergeCell ref="B78:D78"/>
    <mergeCell ref="B79:D79"/>
    <mergeCell ref="A80:D80"/>
    <mergeCell ref="B81:D81"/>
    <mergeCell ref="A69:D69"/>
    <mergeCell ref="A73:D73"/>
    <mergeCell ref="A74:D74"/>
    <mergeCell ref="A75:D75"/>
    <mergeCell ref="A86:D86"/>
    <mergeCell ref="B87:D87"/>
    <mergeCell ref="B141:E141"/>
    <mergeCell ref="E142:I142"/>
    <mergeCell ref="E143:I143"/>
    <mergeCell ref="E145:F145"/>
    <mergeCell ref="A105:D105"/>
    <mergeCell ref="A106:D106"/>
    <mergeCell ref="A103:D103"/>
    <mergeCell ref="A13:D13"/>
    <mergeCell ref="B92:D92"/>
    <mergeCell ref="A18:D18"/>
    <mergeCell ref="E138:F138"/>
    <mergeCell ref="A112:D112"/>
    <mergeCell ref="A91:D91"/>
    <mergeCell ref="A35:D35"/>
    <mergeCell ref="A36:D36"/>
    <mergeCell ref="B37:D37"/>
    <mergeCell ref="B40:D40"/>
    <mergeCell ref="B56:D56"/>
    <mergeCell ref="A54:D54"/>
    <mergeCell ref="A55:D55"/>
    <mergeCell ref="A57:D57"/>
    <mergeCell ref="A58:D58"/>
    <mergeCell ref="A47:D47"/>
    <mergeCell ref="A19:D19"/>
    <mergeCell ref="A20:D20"/>
    <mergeCell ref="A21:D21"/>
    <mergeCell ref="A22:D22"/>
    <mergeCell ref="A23:D23"/>
    <mergeCell ref="B24:D24"/>
    <mergeCell ref="A25:D25"/>
    <mergeCell ref="A26:D26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r:id="rId1"/>
  <headerFooter differentFirst="1" scaleWithDoc="0" alignWithMargins="0">
    <oddHeader>&amp;RФорма 0503121 с. &amp;P</oddHeader>
    <oddFooter>&amp;R</oddFooter>
  </headerFooter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2024-02-19T05:51:51Z</cp:lastPrinted>
  <dcterms:created xsi:type="dcterms:W3CDTF">1999-06-18T11:49:53Z</dcterms:created>
  <dcterms:modified xsi:type="dcterms:W3CDTF">2024-02-19T06:24:55Z</dcterms:modified>
</cp:coreProperties>
</file>